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showInkAnnotation="0" defaultThemeVersion="124226"/>
  <xr:revisionPtr revIDLastSave="0" documentId="13_ncr:1_{74322F98-DBA8-4AE5-B63B-723D29C268FE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прил 1" sheetId="1" r:id="rId1"/>
    <sheet name="прил 2" sheetId="2" r:id="rId2"/>
    <sheet name="прил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3" i="2" l="1"/>
  <c r="U32" i="2"/>
  <c r="X42" i="2"/>
  <c r="W42" i="2"/>
  <c r="V42" i="2"/>
  <c r="U42" i="2"/>
  <c r="T42" i="2"/>
  <c r="S42" i="2"/>
  <c r="R42" i="2"/>
  <c r="Q42" i="2"/>
  <c r="P42" i="2"/>
  <c r="O44" i="2"/>
  <c r="O43" i="2"/>
  <c r="O42" i="2" l="1"/>
  <c r="L13" i="1"/>
  <c r="L10" i="1"/>
  <c r="L9" i="1"/>
  <c r="L7" i="1" s="1"/>
  <c r="L8" i="1"/>
  <c r="O20" i="2"/>
  <c r="O21" i="2"/>
  <c r="O36" i="2"/>
  <c r="O37" i="2"/>
  <c r="O40" i="2"/>
  <c r="O41" i="2"/>
  <c r="X33" i="2"/>
  <c r="X32" i="2"/>
  <c r="X38" i="2"/>
  <c r="X34" i="2"/>
  <c r="X17" i="2"/>
  <c r="X16" i="2"/>
  <c r="X22" i="2"/>
  <c r="X18" i="2"/>
  <c r="X13" i="2" l="1"/>
  <c r="X12" i="2"/>
  <c r="X10" i="2" s="1"/>
  <c r="X30" i="2"/>
  <c r="X14" i="2"/>
  <c r="V38" i="2"/>
  <c r="V34" i="2"/>
  <c r="V33" i="2"/>
  <c r="V32" i="2"/>
  <c r="V26" i="2"/>
  <c r="V22" i="2"/>
  <c r="V18" i="2"/>
  <c r="V17" i="2"/>
  <c r="V16" i="2"/>
  <c r="U38" i="2"/>
  <c r="U34" i="2"/>
  <c r="U26" i="2"/>
  <c r="U22" i="2"/>
  <c r="U18" i="2"/>
  <c r="U17" i="2"/>
  <c r="U16" i="2"/>
  <c r="T38" i="2"/>
  <c r="T34" i="2"/>
  <c r="T33" i="2"/>
  <c r="T32" i="2"/>
  <c r="T26" i="2"/>
  <c r="T22" i="2"/>
  <c r="T18" i="2"/>
  <c r="T17" i="2"/>
  <c r="T16" i="2"/>
  <c r="K9" i="1"/>
  <c r="K13" i="1"/>
  <c r="K10" i="1"/>
  <c r="J13" i="1"/>
  <c r="J9" i="1"/>
  <c r="J10" i="1"/>
  <c r="V14" i="2" l="1"/>
  <c r="V12" i="2"/>
  <c r="U13" i="2"/>
  <c r="U30" i="2"/>
  <c r="T13" i="2"/>
  <c r="T30" i="2"/>
  <c r="T12" i="2"/>
  <c r="V13" i="2"/>
  <c r="V30" i="2"/>
  <c r="T14" i="2"/>
  <c r="U14" i="2"/>
  <c r="U12" i="2"/>
  <c r="K8" i="1"/>
  <c r="K7" i="1" s="1"/>
  <c r="J8" i="1"/>
  <c r="J7" i="1" s="1"/>
  <c r="I9" i="1"/>
  <c r="I13" i="1"/>
  <c r="I10" i="1"/>
  <c r="I8" i="1"/>
  <c r="O25" i="2"/>
  <c r="O27" i="2"/>
  <c r="O28" i="2"/>
  <c r="O29" i="2"/>
  <c r="U10" i="2" l="1"/>
  <c r="T10" i="2"/>
  <c r="V10" i="2"/>
  <c r="I7" i="1"/>
  <c r="O24" i="2"/>
  <c r="W38" i="2" l="1"/>
  <c r="W34" i="2"/>
  <c r="W33" i="2"/>
  <c r="W32" i="2"/>
  <c r="M13" i="1" s="1"/>
  <c r="W26" i="2"/>
  <c r="W22" i="2"/>
  <c r="W18" i="2"/>
  <c r="W17" i="2"/>
  <c r="W16" i="2"/>
  <c r="S16" i="2"/>
  <c r="S17" i="2"/>
  <c r="R16" i="2"/>
  <c r="R17" i="2"/>
  <c r="Q16" i="2"/>
  <c r="Q17" i="2"/>
  <c r="P16" i="2"/>
  <c r="O16" i="2" s="1"/>
  <c r="P17" i="2"/>
  <c r="S32" i="2"/>
  <c r="S12" i="2" s="1"/>
  <c r="S33" i="2"/>
  <c r="R32" i="2"/>
  <c r="R33" i="2"/>
  <c r="Q32" i="2"/>
  <c r="Q33" i="2"/>
  <c r="R38" i="2"/>
  <c r="R34" i="2"/>
  <c r="R26" i="2"/>
  <c r="R22" i="2"/>
  <c r="R18" i="2"/>
  <c r="S26" i="2"/>
  <c r="Q26" i="2"/>
  <c r="P26" i="2"/>
  <c r="P38" i="2"/>
  <c r="O38" i="2" s="1"/>
  <c r="Q38" i="2"/>
  <c r="S38" i="2"/>
  <c r="S34" i="2"/>
  <c r="Q34" i="2"/>
  <c r="Q22" i="2"/>
  <c r="S22" i="2"/>
  <c r="S18" i="2"/>
  <c r="Q18" i="2"/>
  <c r="O17" i="2" l="1"/>
  <c r="R30" i="2"/>
  <c r="R12" i="2"/>
  <c r="R13" i="2"/>
  <c r="S30" i="2"/>
  <c r="R14" i="2"/>
  <c r="Q14" i="2"/>
  <c r="M9" i="1"/>
  <c r="P14" i="2"/>
  <c r="Q30" i="2"/>
  <c r="H8" i="1"/>
  <c r="E10" i="1"/>
  <c r="Q13" i="2"/>
  <c r="F9" i="1"/>
  <c r="O26" i="2"/>
  <c r="M10" i="1"/>
  <c r="M8" i="1"/>
  <c r="H10" i="1"/>
  <c r="S14" i="2"/>
  <c r="S13" i="2"/>
  <c r="G8" i="1"/>
  <c r="G9" i="1"/>
  <c r="F8" i="1"/>
  <c r="W30" i="2"/>
  <c r="W13" i="2"/>
  <c r="W12" i="2"/>
  <c r="W14" i="2"/>
  <c r="F10" i="1"/>
  <c r="P33" i="2"/>
  <c r="O33" i="2" s="1"/>
  <c r="G13" i="1"/>
  <c r="P32" i="2"/>
  <c r="O32" i="2" s="1"/>
  <c r="G10" i="1"/>
  <c r="H13" i="1"/>
  <c r="F13" i="1"/>
  <c r="Q12" i="2"/>
  <c r="P18" i="2"/>
  <c r="O18" i="2" s="1"/>
  <c r="P22" i="2"/>
  <c r="O22" i="2" s="1"/>
  <c r="P34" i="2"/>
  <c r="O34" i="2" s="1"/>
  <c r="O14" i="2" l="1"/>
  <c r="W10" i="2"/>
  <c r="S10" i="2"/>
  <c r="R10" i="2"/>
  <c r="M7" i="1"/>
  <c r="D12" i="1"/>
  <c r="D11" i="1"/>
  <c r="E9" i="1"/>
  <c r="P30" i="2"/>
  <c r="O30" i="2" s="1"/>
  <c r="H9" i="1"/>
  <c r="H7" i="1" s="1"/>
  <c r="D10" i="1"/>
  <c r="F7" i="1"/>
  <c r="G7" i="1"/>
  <c r="D14" i="1"/>
  <c r="Q10" i="2"/>
  <c r="P12" i="2"/>
  <c r="O12" i="2" s="1"/>
  <c r="P13" i="2"/>
  <c r="O13" i="2" s="1"/>
  <c r="D9" i="1" l="1"/>
  <c r="D15" i="1"/>
  <c r="E13" i="1"/>
  <c r="D13" i="1" s="1"/>
  <c r="E8" i="1"/>
  <c r="D8" i="1" s="1"/>
  <c r="P10" i="2"/>
  <c r="O10" i="2" s="1"/>
  <c r="E7" i="1" l="1"/>
  <c r="D7" i="1" s="1"/>
</calcChain>
</file>

<file path=xl/sharedStrings.xml><?xml version="1.0" encoding="utf-8"?>
<sst xmlns="http://schemas.openxmlformats.org/spreadsheetml/2006/main" count="143" uniqueCount="64">
  <si>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</si>
  <si>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</si>
  <si>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</si>
  <si>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</si>
  <si>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</si>
  <si>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</si>
  <si>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</si>
  <si>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>в том числе по годам</t>
  </si>
  <si>
    <t>1.1</t>
  </si>
  <si>
    <t>1.2</t>
  </si>
  <si>
    <t>Натуральные показатели</t>
  </si>
  <si>
    <t>шт.</t>
  </si>
  <si>
    <t>Наименование Прогаммы/Подпрограммы/мероприятия</t>
  </si>
  <si>
    <t>Объем/источники финансирования</t>
  </si>
  <si>
    <t>Ед. изм.</t>
  </si>
  <si>
    <t>Всего, в т.ч:</t>
  </si>
  <si>
    <t>Федеральный бюджет</t>
  </si>
  <si>
    <t>Краевой бюджет</t>
  </si>
  <si>
    <t>Местный бюджет</t>
  </si>
  <si>
    <t xml:space="preserve"> 1.1</t>
  </si>
  <si>
    <t xml:space="preserve"> 1.2</t>
  </si>
  <si>
    <t>Основное мероприятие 1 "Создание доступной системы накопления (раздельного накопления) отходов, в том числе твердых коммунальных отходов"</t>
  </si>
  <si>
    <t xml:space="preserve"> 2.1</t>
  </si>
  <si>
    <t>2.2.</t>
  </si>
  <si>
    <t>Основное мероприятие 2 "Обустройство контейнерных площадок для участия в создании доступной системы накопления (раздельного накопления) отходов, в том числе твердых коммунальных отходов (ТКО) на территориях городских и сельских поселений "</t>
  </si>
  <si>
    <t>Количество, в том числе по годам:</t>
  </si>
  <si>
    <t>х</t>
  </si>
  <si>
    <t>Целевой показатель (индикатор)</t>
  </si>
  <si>
    <t>размещение</t>
  </si>
  <si>
    <t>Муниципальная программа «Обращение с отходами производства и потребления 
в Вулканном городском поселении»</t>
  </si>
  <si>
    <t xml:space="preserve">Приложение 1 
к Программе «Обращение с отходами производства и потребления в Вулканном городском поселении» 
</t>
  </si>
  <si>
    <t xml:space="preserve">Финансовое обеспечение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«Обращение с отходами производства и потребления в Вулканном городском поселении»
</t>
  </si>
  <si>
    <t xml:space="preserve">Перечень основных мероприятий  Программы «Обращение с отходами производства и потребления 
в Вулканном городском поселении»
</t>
  </si>
  <si>
    <t>Сроки исполнения мероприятий</t>
  </si>
  <si>
    <t>Подпрограмма 1 "Развитие комплекснорй системы обращенеия с твердыми коммунальными отходами на территории Вулканного городского поселения"</t>
  </si>
  <si>
    <t>Подпрограмма 2 "Ликвидация мест стихийного несанкционированного размещения отходов производства и потребления на территории Вулканного городского поселения"</t>
  </si>
  <si>
    <t>м.куб.</t>
  </si>
  <si>
    <t>Подпрограмма 1 «Развитие комплекснорй системы обращения с твердыми коммунальными отходами на территории Вулканного городского поселения»</t>
  </si>
  <si>
    <t>Подпрограмма 2 «Ликвидация мест стихийного несанкционированного размещения отходов производства и потребления на территории Вулканного городского поселения»</t>
  </si>
  <si>
    <t xml:space="preserve">                                                                                    Приложение  2                                                                                                                               к Программе «Обращение с отходами производства и потребления в                                                                                        Вулканном городском поселении»
</t>
  </si>
  <si>
    <t>Подпрограмма 1  "Развитие комплексной системы обращения с твердыми коммунальными отходами на территории Вулканного городского поселения"</t>
  </si>
  <si>
    <t>Сведения о показателях (индикаторах) муниципальной программы "Обращение с отходами производства и потребления в Вулканном городском поселении" и подпрограмм Программы</t>
  </si>
  <si>
    <t>Значение показателей</t>
  </si>
  <si>
    <t>Размещение информации об итогах реализации Программы в информационно-телекоммуникационной сети "Интернет" на официальном сайте Правительства Камчатского края www.kamgov.ru в разделе "Местное самоуправление", Вулканное городское поселение</t>
  </si>
  <si>
    <t>Создание мест накопления (раздельного накопления) отходов, в том числе твердых коммунальных отходов</t>
  </si>
  <si>
    <t>шт/кг</t>
  </si>
  <si>
    <t>15/225</t>
  </si>
  <si>
    <t>20/300</t>
  </si>
  <si>
    <t>230/    3450</t>
  </si>
  <si>
    <t>руб.</t>
  </si>
  <si>
    <t>250/3750</t>
  </si>
  <si>
    <t>Приложение 3                                                                                                                к Программе "Обращение с отходами производства и потребления в Вулканном городском поселении"</t>
  </si>
  <si>
    <t>2018-2026</t>
  </si>
  <si>
    <t>2023-2026</t>
  </si>
  <si>
    <t>2.3.</t>
  </si>
  <si>
    <t xml:space="preserve"> усл.</t>
  </si>
  <si>
    <t>Основное мероприятие 3  "Принятие мер по недопущению причинения вреда окружающей среде при размещении бесхозяйных отходов шин, покрышек, камер автомобильных"</t>
  </si>
  <si>
    <t>Основное мероприятие 2  "Выявление случаев причинения вреда окружающей среде при размещении бесхозяйных отходов шин, покрышек"</t>
  </si>
  <si>
    <t>Основное мероприятие 1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</si>
  <si>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</si>
  <si>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>Выявление случаев причинения вреда окружающей среде при размещении бесхозяйных отходов, в том числе твердых коммунальных отходов шин, покрышек</t>
  </si>
  <si>
    <t>Принятие мер по недопущению причинения вреда окружающей среде при размещении бесхозяйных отходов шин, покрышек, камер автомобильных</t>
  </si>
  <si>
    <t>усл</t>
  </si>
  <si>
    <t>226 / 7097,265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</si>
</sst>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0" xfId="0" applyFont="1" applyFill="1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topLeftCell="A4" workbookViewId="0">
      <selection activeCell="J15" sqref="J15"/>
    </sheetView>
  </sheetViews>
  <sheetFormatPr defaultRowHeight="15" x14ac:dyDescent="0.25"/>
  <cols>
    <col min="1" max="1" width="5.5703125" customWidth="1"/>
    <col min="2" max="2" width="31.5703125" customWidth="1"/>
    <col min="3" max="3" width="19.42578125" customWidth="1"/>
    <col min="4" max="13" width="14.7109375" customWidth="1"/>
    <col min="14" max="14" width="28.28515625" customWidth="1"/>
  </cols>
  <sheetData>
    <row r="1" spans="1:14" ht="65.25" customHeight="1" x14ac:dyDescent="0.25">
      <c r="A1" s="3"/>
      <c r="B1" s="3"/>
      <c r="C1" s="4"/>
      <c r="D1" s="4"/>
      <c r="E1" s="1"/>
      <c r="F1" s="35"/>
      <c r="G1" s="35"/>
      <c r="H1" s="35"/>
      <c r="I1" s="66" t="s">
        <v>30</v>
      </c>
      <c r="J1" s="66"/>
      <c r="K1" s="66"/>
      <c r="L1" s="66"/>
      <c r="M1" s="66"/>
    </row>
    <row r="2" spans="1:14" ht="46.5" customHeight="1" x14ac:dyDescent="0.25">
      <c r="A2" s="3"/>
      <c r="B2" s="3"/>
      <c r="C2" s="4"/>
      <c r="D2" s="4"/>
      <c r="F2" s="35"/>
      <c r="G2" s="35"/>
      <c r="H2" s="35"/>
      <c r="I2" s="35"/>
      <c r="J2" s="35"/>
      <c r="K2" s="35"/>
      <c r="L2" s="35"/>
      <c r="M2" s="35"/>
    </row>
    <row r="3" spans="1:14" ht="40.5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4" s="13" customFormat="1" ht="17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8" t="s">
        <v>49</v>
      </c>
    </row>
    <row r="5" spans="1:14" ht="21" customHeight="1" x14ac:dyDescent="0.25">
      <c r="A5" s="61" t="s">
        <v>0</v>
      </c>
      <c r="B5" s="62" t="s">
        <v>1</v>
      </c>
      <c r="C5" s="64" t="s">
        <v>2</v>
      </c>
      <c r="D5" s="64" t="s">
        <v>4</v>
      </c>
      <c r="E5" s="60" t="s">
        <v>7</v>
      </c>
      <c r="F5" s="60"/>
      <c r="G5" s="60"/>
      <c r="H5" s="60"/>
      <c r="I5" s="60"/>
      <c r="J5" s="60"/>
      <c r="K5" s="60"/>
      <c r="L5" s="60"/>
      <c r="M5" s="60"/>
    </row>
    <row r="6" spans="1:14" ht="19.149999999999999" customHeight="1" x14ac:dyDescent="0.25">
      <c r="A6" s="61"/>
      <c r="B6" s="63"/>
      <c r="C6" s="64"/>
      <c r="D6" s="64"/>
      <c r="E6" s="6">
        <v>2018</v>
      </c>
      <c r="F6" s="6">
        <v>2019</v>
      </c>
      <c r="G6" s="6">
        <v>2020</v>
      </c>
      <c r="H6" s="6">
        <v>2021</v>
      </c>
      <c r="I6" s="23">
        <v>2022</v>
      </c>
      <c r="J6" s="23">
        <v>2023</v>
      </c>
      <c r="K6" s="23">
        <v>2024</v>
      </c>
      <c r="L6" s="52">
        <v>2025</v>
      </c>
      <c r="M6" s="6">
        <v>2026</v>
      </c>
    </row>
    <row r="7" spans="1:14" ht="31.9" customHeight="1" x14ac:dyDescent="0.25">
      <c r="A7" s="58" t="s">
        <v>3</v>
      </c>
      <c r="B7" s="73" t="s">
        <v>29</v>
      </c>
      <c r="C7" s="14" t="s">
        <v>4</v>
      </c>
      <c r="D7" s="31">
        <f>SUM(E7:M7)</f>
        <v>8959884.6799999997</v>
      </c>
      <c r="E7" s="31">
        <f>E8+E9</f>
        <v>187000</v>
      </c>
      <c r="F7" s="31">
        <f t="shared" ref="F7:M7" si="0">F8+F9</f>
        <v>601000</v>
      </c>
      <c r="G7" s="31">
        <f t="shared" ref="G7" si="1">G8+G9</f>
        <v>367851</v>
      </c>
      <c r="H7" s="31">
        <f t="shared" si="0"/>
        <v>192700</v>
      </c>
      <c r="I7" s="31">
        <f t="shared" ref="I7:L7" si="2">I8+I9</f>
        <v>75000</v>
      </c>
      <c r="J7" s="31">
        <f t="shared" si="2"/>
        <v>1243024.08</v>
      </c>
      <c r="K7" s="31">
        <f t="shared" si="2"/>
        <v>2705423.1999999997</v>
      </c>
      <c r="L7" s="31">
        <f t="shared" si="2"/>
        <v>2563735.4</v>
      </c>
      <c r="M7" s="31">
        <f t="shared" si="0"/>
        <v>1024151</v>
      </c>
      <c r="N7" s="7"/>
    </row>
    <row r="8" spans="1:14" ht="31.9" customHeight="1" x14ac:dyDescent="0.25">
      <c r="A8" s="58"/>
      <c r="B8" s="74"/>
      <c r="C8" s="14" t="s">
        <v>5</v>
      </c>
      <c r="D8" s="32">
        <f t="shared" ref="D8:D15" si="3">SUM(E8:M8)</f>
        <v>8638882.7199999988</v>
      </c>
      <c r="E8" s="32">
        <f>E11+E14</f>
        <v>186521</v>
      </c>
      <c r="F8" s="32">
        <f t="shared" ref="F8:M9" si="4">F11+F14</f>
        <v>600000</v>
      </c>
      <c r="G8" s="32">
        <f t="shared" si="4"/>
        <v>350050</v>
      </c>
      <c r="H8" s="32">
        <f t="shared" si="4"/>
        <v>190324</v>
      </c>
      <c r="I8" s="32">
        <f t="shared" ref="I8:L8" si="5">I11+I14</f>
        <v>69830</v>
      </c>
      <c r="J8" s="32">
        <f t="shared" si="5"/>
        <v>1208730.08</v>
      </c>
      <c r="K8" s="32">
        <f t="shared" si="5"/>
        <v>2617164.88</v>
      </c>
      <c r="L8" s="32">
        <f t="shared" si="5"/>
        <v>2446329.56</v>
      </c>
      <c r="M8" s="32">
        <f t="shared" si="4"/>
        <v>969933.2</v>
      </c>
      <c r="N8" s="7"/>
    </row>
    <row r="9" spans="1:14" ht="31.9" customHeight="1" x14ac:dyDescent="0.25">
      <c r="A9" s="58"/>
      <c r="B9" s="75"/>
      <c r="C9" s="14" t="s">
        <v>6</v>
      </c>
      <c r="D9" s="32">
        <f t="shared" si="3"/>
        <v>321001.96000000002</v>
      </c>
      <c r="E9" s="32">
        <f>E12+E15</f>
        <v>479</v>
      </c>
      <c r="F9" s="32">
        <f t="shared" ref="F9:L9" si="6">F12+F15</f>
        <v>1000</v>
      </c>
      <c r="G9" s="32">
        <f t="shared" si="6"/>
        <v>17801</v>
      </c>
      <c r="H9" s="32">
        <f t="shared" si="6"/>
        <v>2376</v>
      </c>
      <c r="I9" s="32">
        <f t="shared" si="6"/>
        <v>5170</v>
      </c>
      <c r="J9" s="32">
        <f t="shared" si="6"/>
        <v>34294</v>
      </c>
      <c r="K9" s="32">
        <f t="shared" si="6"/>
        <v>88258.32</v>
      </c>
      <c r="L9" s="32">
        <f t="shared" si="6"/>
        <v>117405.84</v>
      </c>
      <c r="M9" s="32">
        <f t="shared" si="4"/>
        <v>54217.8</v>
      </c>
      <c r="N9" s="7"/>
    </row>
    <row r="10" spans="1:14" ht="31.9" customHeight="1" x14ac:dyDescent="0.25">
      <c r="A10" s="57" t="s">
        <v>8</v>
      </c>
      <c r="B10" s="70" t="s">
        <v>37</v>
      </c>
      <c r="C10" s="14" t="s">
        <v>4</v>
      </c>
      <c r="D10" s="31">
        <f t="shared" si="3"/>
        <v>3268870.6</v>
      </c>
      <c r="E10" s="31">
        <f>E11+E12</f>
        <v>187000</v>
      </c>
      <c r="F10" s="31">
        <f t="shared" ref="F10:M10" si="7">F11+F12</f>
        <v>0</v>
      </c>
      <c r="G10" s="31">
        <f t="shared" si="7"/>
        <v>167851</v>
      </c>
      <c r="H10" s="31">
        <f t="shared" si="7"/>
        <v>16700</v>
      </c>
      <c r="I10" s="31">
        <f t="shared" ref="I10:L10" si="8">I11+I12</f>
        <v>0</v>
      </c>
      <c r="J10" s="31">
        <f t="shared" si="8"/>
        <v>335800</v>
      </c>
      <c r="K10" s="31">
        <f t="shared" si="8"/>
        <v>864173.2</v>
      </c>
      <c r="L10" s="31">
        <f t="shared" si="8"/>
        <v>1160028.4000000001</v>
      </c>
      <c r="M10" s="31">
        <f t="shared" si="7"/>
        <v>537318</v>
      </c>
      <c r="N10" s="7"/>
    </row>
    <row r="11" spans="1:14" ht="31.9" customHeight="1" x14ac:dyDescent="0.25">
      <c r="A11" s="57"/>
      <c r="B11" s="71"/>
      <c r="C11" s="15" t="s">
        <v>5</v>
      </c>
      <c r="D11" s="32">
        <f t="shared" si="3"/>
        <v>2960136.64</v>
      </c>
      <c r="E11" s="32">
        <v>186521</v>
      </c>
      <c r="F11" s="32">
        <v>0</v>
      </c>
      <c r="G11" s="32">
        <v>151066</v>
      </c>
      <c r="H11" s="32">
        <v>15000</v>
      </c>
      <c r="I11" s="32">
        <v>0</v>
      </c>
      <c r="J11" s="32">
        <v>302182</v>
      </c>
      <c r="K11" s="32">
        <v>777755.88</v>
      </c>
      <c r="L11" s="32">
        <v>1044025.56</v>
      </c>
      <c r="M11" s="32">
        <v>483586.2</v>
      </c>
      <c r="N11" s="7"/>
    </row>
    <row r="12" spans="1:14" ht="39" customHeight="1" x14ac:dyDescent="0.25">
      <c r="A12" s="57"/>
      <c r="B12" s="72"/>
      <c r="C12" s="15" t="s">
        <v>6</v>
      </c>
      <c r="D12" s="32">
        <f t="shared" si="3"/>
        <v>308733.96000000002</v>
      </c>
      <c r="E12" s="32">
        <v>479</v>
      </c>
      <c r="F12" s="32">
        <v>0</v>
      </c>
      <c r="G12" s="32">
        <v>16785</v>
      </c>
      <c r="H12" s="32">
        <v>1700</v>
      </c>
      <c r="I12" s="32">
        <v>0</v>
      </c>
      <c r="J12" s="32">
        <v>33618</v>
      </c>
      <c r="K12" s="32">
        <v>86417.32</v>
      </c>
      <c r="L12" s="32">
        <v>116002.84</v>
      </c>
      <c r="M12" s="32">
        <v>53731.8</v>
      </c>
      <c r="N12" s="7"/>
    </row>
    <row r="13" spans="1:14" ht="31.9" customHeight="1" x14ac:dyDescent="0.25">
      <c r="A13" s="57" t="s">
        <v>9</v>
      </c>
      <c r="B13" s="67" t="s">
        <v>38</v>
      </c>
      <c r="C13" s="16" t="s">
        <v>4</v>
      </c>
      <c r="D13" s="31">
        <f t="shared" si="3"/>
        <v>5691014.0800000001</v>
      </c>
      <c r="E13" s="33">
        <f>E14+E15</f>
        <v>0</v>
      </c>
      <c r="F13" s="33">
        <f t="shared" ref="F13:M13" si="9">F14+F15</f>
        <v>601000</v>
      </c>
      <c r="G13" s="33">
        <f t="shared" si="9"/>
        <v>200000</v>
      </c>
      <c r="H13" s="33">
        <f t="shared" si="9"/>
        <v>176000</v>
      </c>
      <c r="I13" s="33">
        <f t="shared" ref="I13:L13" si="10">I14+I15</f>
        <v>75000</v>
      </c>
      <c r="J13" s="33">
        <f t="shared" si="10"/>
        <v>907224.08</v>
      </c>
      <c r="K13" s="33">
        <f t="shared" si="10"/>
        <v>1841250</v>
      </c>
      <c r="L13" s="33">
        <f t="shared" si="10"/>
        <v>1403707</v>
      </c>
      <c r="M13" s="33">
        <f t="shared" si="9"/>
        <v>486833</v>
      </c>
      <c r="N13" s="7"/>
    </row>
    <row r="14" spans="1:14" ht="31.9" customHeight="1" x14ac:dyDescent="0.25">
      <c r="A14" s="57"/>
      <c r="B14" s="68"/>
      <c r="C14" s="17" t="s">
        <v>5</v>
      </c>
      <c r="D14" s="32">
        <f t="shared" si="3"/>
        <v>5678746.0800000001</v>
      </c>
      <c r="E14" s="34">
        <v>0</v>
      </c>
      <c r="F14" s="34">
        <v>600000</v>
      </c>
      <c r="G14" s="34">
        <v>198984</v>
      </c>
      <c r="H14" s="34">
        <v>175324</v>
      </c>
      <c r="I14" s="34">
        <v>69830</v>
      </c>
      <c r="J14" s="34">
        <v>906548.08</v>
      </c>
      <c r="K14" s="34">
        <v>1839409</v>
      </c>
      <c r="L14" s="34">
        <v>1402304</v>
      </c>
      <c r="M14" s="34">
        <v>486347</v>
      </c>
      <c r="N14" s="7"/>
    </row>
    <row r="15" spans="1:14" ht="45" customHeight="1" x14ac:dyDescent="0.25">
      <c r="A15" s="57"/>
      <c r="B15" s="69"/>
      <c r="C15" s="17" t="s">
        <v>6</v>
      </c>
      <c r="D15" s="32">
        <f t="shared" si="3"/>
        <v>12268</v>
      </c>
      <c r="E15" s="34">
        <v>0</v>
      </c>
      <c r="F15" s="34">
        <v>1000</v>
      </c>
      <c r="G15" s="34">
        <v>1016</v>
      </c>
      <c r="H15" s="34">
        <v>676</v>
      </c>
      <c r="I15" s="34">
        <v>5170</v>
      </c>
      <c r="J15" s="34">
        <v>676</v>
      </c>
      <c r="K15" s="34">
        <v>1841</v>
      </c>
      <c r="L15" s="34">
        <v>1403</v>
      </c>
      <c r="M15" s="34">
        <v>486</v>
      </c>
      <c r="N15" s="7"/>
    </row>
    <row r="16" spans="1:14" x14ac:dyDescent="0.25">
      <c r="A16" s="2"/>
    </row>
    <row r="18" spans="2:2" x14ac:dyDescent="0.25">
      <c r="B18" s="65"/>
    </row>
    <row r="19" spans="2:2" x14ac:dyDescent="0.25">
      <c r="B19" s="65"/>
    </row>
    <row r="20" spans="2:2" x14ac:dyDescent="0.25">
      <c r="B20" s="65"/>
    </row>
  </sheetData>
  <mergeCells count="14">
    <mergeCell ref="B18:B20"/>
    <mergeCell ref="I1:M1"/>
    <mergeCell ref="B13:B15"/>
    <mergeCell ref="B10:B12"/>
    <mergeCell ref="B7:B9"/>
    <mergeCell ref="A10:A12"/>
    <mergeCell ref="A13:A15"/>
    <mergeCell ref="A7:A9"/>
    <mergeCell ref="A3:M3"/>
    <mergeCell ref="E5:M5"/>
    <mergeCell ref="A5:A6"/>
    <mergeCell ref="B5:B6"/>
    <mergeCell ref="C5:C6"/>
    <mergeCell ref="D5:D6"/>
  </mergeCells>
  <pageMargins left="0.31496062992125984" right="0" top="0.74803149606299213" bottom="0.74803149606299213" header="0.31496062992125984" footer="0.31496062992125984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44"/>
  <sheetViews>
    <sheetView topLeftCell="A13" zoomScaleNormal="100" zoomScaleSheetLayoutView="100" workbookViewId="0">
      <selection activeCell="B42" sqref="B42:B44"/>
    </sheetView>
  </sheetViews>
  <sheetFormatPr defaultColWidth="8.85546875" defaultRowHeight="12.75" x14ac:dyDescent="0.2"/>
  <cols>
    <col min="1" max="1" width="5.28515625" style="8" customWidth="1"/>
    <col min="2" max="2" width="35.42578125" style="8" customWidth="1"/>
    <col min="3" max="3" width="6.5703125" style="8" customWidth="1"/>
    <col min="4" max="4" width="7.5703125" style="8" customWidth="1"/>
    <col min="5" max="12" width="6.85546875" style="8" customWidth="1"/>
    <col min="13" max="13" width="10.42578125" style="8" customWidth="1"/>
    <col min="14" max="14" width="18.140625" style="8" customWidth="1"/>
    <col min="15" max="23" width="10.7109375" style="8" customWidth="1"/>
    <col min="24" max="24" width="10.140625" style="8" customWidth="1"/>
    <col min="25" max="16384" width="8.85546875" style="8"/>
  </cols>
  <sheetData>
    <row r="1" spans="1:28" ht="22.5" customHeight="1" x14ac:dyDescent="0.2">
      <c r="Q1" s="96" t="s">
        <v>39</v>
      </c>
      <c r="R1" s="96"/>
      <c r="S1" s="96"/>
      <c r="T1" s="96"/>
      <c r="U1" s="96"/>
      <c r="V1" s="96"/>
      <c r="W1" s="96"/>
    </row>
    <row r="2" spans="1:28" ht="22.5" customHeight="1" x14ac:dyDescent="0.2">
      <c r="Q2" s="96"/>
      <c r="R2" s="96"/>
      <c r="S2" s="96"/>
      <c r="T2" s="96"/>
      <c r="U2" s="96"/>
      <c r="V2" s="96"/>
      <c r="W2" s="96"/>
    </row>
    <row r="3" spans="1:28" ht="22.5" customHeight="1" x14ac:dyDescent="0.2">
      <c r="Q3" s="96"/>
      <c r="R3" s="96"/>
      <c r="S3" s="96"/>
      <c r="T3" s="96"/>
      <c r="U3" s="96"/>
      <c r="V3" s="96"/>
      <c r="W3" s="96"/>
    </row>
    <row r="4" spans="1:28" ht="19.149999999999999" customHeight="1" x14ac:dyDescent="0.2">
      <c r="Q4" s="5"/>
      <c r="R4" s="5"/>
      <c r="S4" s="5"/>
      <c r="T4" s="5"/>
      <c r="U4" s="5"/>
      <c r="V4" s="5"/>
      <c r="W4" s="5"/>
    </row>
    <row r="5" spans="1:28" ht="43.5" customHeight="1" x14ac:dyDescent="0.2">
      <c r="A5" s="97" t="s">
        <v>32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1:28" ht="14.45" customHeight="1" x14ac:dyDescent="0.2">
      <c r="A6" s="19"/>
      <c r="B6" s="20"/>
      <c r="C6" s="107" t="s">
        <v>49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28" ht="15" customHeight="1" x14ac:dyDescent="0.2">
      <c r="A7" s="85" t="s">
        <v>0</v>
      </c>
      <c r="B7" s="85" t="s">
        <v>12</v>
      </c>
      <c r="C7" s="98" t="s">
        <v>10</v>
      </c>
      <c r="D7" s="99"/>
      <c r="E7" s="99"/>
      <c r="F7" s="99"/>
      <c r="G7" s="99"/>
      <c r="H7" s="99"/>
      <c r="I7" s="99"/>
      <c r="J7" s="99"/>
      <c r="K7" s="99"/>
      <c r="L7" s="100"/>
      <c r="M7" s="85" t="s">
        <v>33</v>
      </c>
      <c r="N7" s="85" t="s">
        <v>13</v>
      </c>
      <c r="O7" s="85" t="s">
        <v>4</v>
      </c>
      <c r="P7" s="102" t="s">
        <v>7</v>
      </c>
      <c r="Q7" s="103"/>
      <c r="R7" s="103"/>
      <c r="S7" s="103"/>
      <c r="T7" s="103"/>
      <c r="U7" s="103"/>
      <c r="V7" s="103"/>
      <c r="W7" s="103"/>
      <c r="X7" s="104"/>
    </row>
    <row r="8" spans="1:28" ht="15" customHeight="1" x14ac:dyDescent="0.2">
      <c r="A8" s="85"/>
      <c r="B8" s="85"/>
      <c r="C8" s="85" t="s">
        <v>14</v>
      </c>
      <c r="D8" s="98" t="s">
        <v>25</v>
      </c>
      <c r="E8" s="99"/>
      <c r="F8" s="99"/>
      <c r="G8" s="99"/>
      <c r="H8" s="99"/>
      <c r="I8" s="99"/>
      <c r="J8" s="99"/>
      <c r="K8" s="99"/>
      <c r="L8" s="100"/>
      <c r="M8" s="85"/>
      <c r="N8" s="85"/>
      <c r="O8" s="85"/>
      <c r="P8" s="85">
        <v>2018</v>
      </c>
      <c r="Q8" s="101">
        <v>2019</v>
      </c>
      <c r="R8" s="85">
        <v>2020</v>
      </c>
      <c r="S8" s="85">
        <v>2021</v>
      </c>
      <c r="T8" s="85">
        <v>2022</v>
      </c>
      <c r="U8" s="85">
        <v>2023</v>
      </c>
      <c r="V8" s="85">
        <v>2024</v>
      </c>
      <c r="W8" s="85">
        <v>2025</v>
      </c>
      <c r="X8" s="105">
        <v>2026</v>
      </c>
    </row>
    <row r="9" spans="1:28" ht="26.45" customHeight="1" x14ac:dyDescent="0.2">
      <c r="A9" s="85"/>
      <c r="B9" s="85"/>
      <c r="C9" s="85"/>
      <c r="D9" s="11">
        <v>2018</v>
      </c>
      <c r="E9" s="11">
        <v>2019</v>
      </c>
      <c r="F9" s="11">
        <v>2020</v>
      </c>
      <c r="G9" s="11">
        <v>2021</v>
      </c>
      <c r="H9" s="26">
        <v>2022</v>
      </c>
      <c r="I9" s="26">
        <v>2023</v>
      </c>
      <c r="J9" s="26">
        <v>2024</v>
      </c>
      <c r="K9" s="53">
        <v>2025</v>
      </c>
      <c r="L9" s="11">
        <v>2026</v>
      </c>
      <c r="M9" s="85"/>
      <c r="N9" s="85"/>
      <c r="O9" s="85"/>
      <c r="P9" s="85"/>
      <c r="Q9" s="101"/>
      <c r="R9" s="85"/>
      <c r="S9" s="85"/>
      <c r="T9" s="85"/>
      <c r="U9" s="85"/>
      <c r="V9" s="85"/>
      <c r="W9" s="85"/>
      <c r="X9" s="106"/>
      <c r="Y9" s="9"/>
      <c r="Z9" s="9"/>
      <c r="AA9" s="9"/>
      <c r="AB9" s="9"/>
    </row>
    <row r="10" spans="1:28" ht="21" customHeight="1" x14ac:dyDescent="0.2">
      <c r="A10" s="86"/>
      <c r="B10" s="92" t="s">
        <v>29</v>
      </c>
      <c r="C10" s="79" t="s">
        <v>26</v>
      </c>
      <c r="D10" s="79" t="s">
        <v>26</v>
      </c>
      <c r="E10" s="79" t="s">
        <v>26</v>
      </c>
      <c r="F10" s="79" t="s">
        <v>26</v>
      </c>
      <c r="G10" s="79" t="s">
        <v>26</v>
      </c>
      <c r="H10" s="79" t="s">
        <v>26</v>
      </c>
      <c r="I10" s="79" t="s">
        <v>26</v>
      </c>
      <c r="J10" s="79" t="s">
        <v>26</v>
      </c>
      <c r="K10" s="79" t="s">
        <v>26</v>
      </c>
      <c r="L10" s="79" t="s">
        <v>26</v>
      </c>
      <c r="M10" s="86" t="s">
        <v>52</v>
      </c>
      <c r="N10" s="21" t="s">
        <v>15</v>
      </c>
      <c r="O10" s="36">
        <f>SUM(P10:X10)</f>
        <v>8959884.6799999997</v>
      </c>
      <c r="P10" s="36">
        <f t="shared" ref="P10:W10" si="0">SUM(P11:P13)</f>
        <v>187000</v>
      </c>
      <c r="Q10" s="39">
        <f t="shared" si="0"/>
        <v>601000</v>
      </c>
      <c r="R10" s="36">
        <f t="shared" si="0"/>
        <v>367851</v>
      </c>
      <c r="S10" s="36">
        <f t="shared" si="0"/>
        <v>192700</v>
      </c>
      <c r="T10" s="36">
        <f t="shared" si="0"/>
        <v>75000</v>
      </c>
      <c r="U10" s="36">
        <f t="shared" si="0"/>
        <v>1243024.08</v>
      </c>
      <c r="V10" s="36">
        <f t="shared" si="0"/>
        <v>2705423.1999999997</v>
      </c>
      <c r="W10" s="36">
        <f t="shared" si="0"/>
        <v>2563735.4</v>
      </c>
      <c r="X10" s="36">
        <f>X12+X13</f>
        <v>1024151</v>
      </c>
    </row>
    <row r="11" spans="1:28" ht="21" hidden="1" customHeight="1" x14ac:dyDescent="0.2">
      <c r="A11" s="86"/>
      <c r="B11" s="9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91"/>
      <c r="N11" s="21"/>
      <c r="O11" s="36"/>
      <c r="P11" s="36"/>
      <c r="Q11" s="39"/>
      <c r="R11" s="36"/>
      <c r="S11" s="36"/>
      <c r="T11" s="36"/>
      <c r="U11" s="36"/>
      <c r="V11" s="36"/>
      <c r="W11" s="36"/>
      <c r="X11" s="36"/>
    </row>
    <row r="12" spans="1:28" ht="21" customHeight="1" x14ac:dyDescent="0.2">
      <c r="A12" s="86"/>
      <c r="B12" s="92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91"/>
      <c r="N12" s="21" t="s">
        <v>17</v>
      </c>
      <c r="O12" s="36">
        <f>SUM(P12:X12)</f>
        <v>8638882.7199999988</v>
      </c>
      <c r="P12" s="36">
        <f t="shared" ref="P12" si="1">P16+P32</f>
        <v>186521</v>
      </c>
      <c r="Q12" s="39">
        <f t="shared" ref="Q12:T13" si="2">Q16+Q32</f>
        <v>600000</v>
      </c>
      <c r="R12" s="36">
        <f t="shared" si="2"/>
        <v>350050</v>
      </c>
      <c r="S12" s="36">
        <f t="shared" si="2"/>
        <v>190324</v>
      </c>
      <c r="T12" s="36">
        <f t="shared" si="2"/>
        <v>69830</v>
      </c>
      <c r="U12" s="36">
        <f t="shared" ref="U12:W12" si="3">U16+U32</f>
        <v>1208730.08</v>
      </c>
      <c r="V12" s="36">
        <f t="shared" ref="V12" si="4">V16+V32</f>
        <v>2617164.88</v>
      </c>
      <c r="W12" s="36">
        <f t="shared" si="3"/>
        <v>2446329.56</v>
      </c>
      <c r="X12" s="36">
        <f>X16+X32</f>
        <v>969933.2</v>
      </c>
    </row>
    <row r="13" spans="1:28" ht="21" customHeight="1" x14ac:dyDescent="0.2">
      <c r="A13" s="86"/>
      <c r="B13" s="92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91"/>
      <c r="N13" s="21" t="s">
        <v>18</v>
      </c>
      <c r="O13" s="36">
        <f>SUM(P13:X13)</f>
        <v>321001.96000000002</v>
      </c>
      <c r="P13" s="36">
        <f t="shared" ref="P13" si="5">P17+P33</f>
        <v>479</v>
      </c>
      <c r="Q13" s="39">
        <f t="shared" si="2"/>
        <v>1000</v>
      </c>
      <c r="R13" s="36">
        <f t="shared" si="2"/>
        <v>17801</v>
      </c>
      <c r="S13" s="36">
        <f t="shared" si="2"/>
        <v>2376</v>
      </c>
      <c r="T13" s="36">
        <f t="shared" si="2"/>
        <v>5170</v>
      </c>
      <c r="U13" s="36">
        <f t="shared" ref="U13:W13" si="6">U17+U33</f>
        <v>34294</v>
      </c>
      <c r="V13" s="36">
        <f t="shared" ref="V13" si="7">V17+V33</f>
        <v>88258.32</v>
      </c>
      <c r="W13" s="36">
        <f t="shared" si="6"/>
        <v>117405.84</v>
      </c>
      <c r="X13" s="36">
        <f>X17+X33</f>
        <v>54217.8</v>
      </c>
    </row>
    <row r="14" spans="1:28" ht="20.100000000000001" customHeight="1" x14ac:dyDescent="0.2">
      <c r="A14" s="93">
        <v>1</v>
      </c>
      <c r="B14" s="94" t="s">
        <v>34</v>
      </c>
      <c r="C14" s="88" t="s">
        <v>26</v>
      </c>
      <c r="D14" s="88" t="s">
        <v>26</v>
      </c>
      <c r="E14" s="88" t="s">
        <v>26</v>
      </c>
      <c r="F14" s="88" t="s">
        <v>26</v>
      </c>
      <c r="G14" s="88" t="s">
        <v>26</v>
      </c>
      <c r="H14" s="27"/>
      <c r="I14" s="27"/>
      <c r="J14" s="27"/>
      <c r="K14" s="88" t="s">
        <v>26</v>
      </c>
      <c r="L14" s="88" t="s">
        <v>26</v>
      </c>
      <c r="M14" s="86" t="s">
        <v>52</v>
      </c>
      <c r="N14" s="22" t="s">
        <v>15</v>
      </c>
      <c r="O14" s="37">
        <f>SUM(P14:X14)</f>
        <v>3268870.6</v>
      </c>
      <c r="P14" s="37">
        <f t="shared" ref="P14:W14" si="8">SUM(P15:P17)</f>
        <v>187000</v>
      </c>
      <c r="Q14" s="37">
        <f t="shared" si="8"/>
        <v>0</v>
      </c>
      <c r="R14" s="37">
        <f t="shared" si="8"/>
        <v>167851</v>
      </c>
      <c r="S14" s="37">
        <f t="shared" si="8"/>
        <v>16700</v>
      </c>
      <c r="T14" s="37">
        <f t="shared" si="8"/>
        <v>0</v>
      </c>
      <c r="U14" s="37">
        <f t="shared" si="8"/>
        <v>335800</v>
      </c>
      <c r="V14" s="37">
        <f t="shared" si="8"/>
        <v>864173.2</v>
      </c>
      <c r="W14" s="37">
        <f t="shared" si="8"/>
        <v>1160028.4000000001</v>
      </c>
      <c r="X14" s="37">
        <f>X16+X17</f>
        <v>537318</v>
      </c>
    </row>
    <row r="15" spans="1:28" ht="20.100000000000001" hidden="1" customHeight="1" x14ac:dyDescent="0.2">
      <c r="A15" s="93"/>
      <c r="B15" s="94"/>
      <c r="C15" s="89"/>
      <c r="D15" s="89"/>
      <c r="E15" s="89"/>
      <c r="F15" s="89"/>
      <c r="G15" s="89"/>
      <c r="H15" s="28"/>
      <c r="I15" s="28"/>
      <c r="J15" s="28"/>
      <c r="K15" s="89"/>
      <c r="L15" s="89"/>
      <c r="M15" s="91"/>
      <c r="N15" s="22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8" ht="20.100000000000001" customHeight="1" x14ac:dyDescent="0.2">
      <c r="A16" s="93"/>
      <c r="B16" s="94"/>
      <c r="C16" s="89"/>
      <c r="D16" s="89"/>
      <c r="E16" s="89"/>
      <c r="F16" s="89"/>
      <c r="G16" s="89"/>
      <c r="H16" s="28" t="s">
        <v>26</v>
      </c>
      <c r="I16" s="28" t="s">
        <v>26</v>
      </c>
      <c r="J16" s="28" t="s">
        <v>26</v>
      </c>
      <c r="K16" s="89"/>
      <c r="L16" s="89"/>
      <c r="M16" s="91"/>
      <c r="N16" s="22" t="s">
        <v>17</v>
      </c>
      <c r="O16" s="37">
        <f>SUM(P16:X16)</f>
        <v>2960136.64</v>
      </c>
      <c r="P16" s="37">
        <f t="shared" ref="P16:S17" si="9">P20+P24+P28</f>
        <v>186521</v>
      </c>
      <c r="Q16" s="37">
        <f t="shared" si="9"/>
        <v>0</v>
      </c>
      <c r="R16" s="37">
        <f t="shared" si="9"/>
        <v>151066</v>
      </c>
      <c r="S16" s="37">
        <f t="shared" si="9"/>
        <v>15000</v>
      </c>
      <c r="T16" s="37">
        <f t="shared" ref="T16:T17" si="10">T20+T24+T28</f>
        <v>0</v>
      </c>
      <c r="U16" s="37">
        <f t="shared" ref="U16:W16" si="11">U20+U24+U28</f>
        <v>302182</v>
      </c>
      <c r="V16" s="37">
        <f t="shared" ref="V16" si="12">V20+V24+V28</f>
        <v>777755.88</v>
      </c>
      <c r="W16" s="37">
        <f t="shared" si="11"/>
        <v>1044025.56</v>
      </c>
      <c r="X16" s="37">
        <f>X20+X24</f>
        <v>483586.2</v>
      </c>
    </row>
    <row r="17" spans="1:25" ht="20.100000000000001" customHeight="1" x14ac:dyDescent="0.2">
      <c r="A17" s="93"/>
      <c r="B17" s="94"/>
      <c r="C17" s="90"/>
      <c r="D17" s="90"/>
      <c r="E17" s="90"/>
      <c r="F17" s="90"/>
      <c r="G17" s="90"/>
      <c r="H17" s="29"/>
      <c r="I17" s="29"/>
      <c r="J17" s="29"/>
      <c r="K17" s="90"/>
      <c r="L17" s="90"/>
      <c r="M17" s="91"/>
      <c r="N17" s="22" t="s">
        <v>18</v>
      </c>
      <c r="O17" s="37">
        <f>SUM(P17:X17)</f>
        <v>308733.96000000002</v>
      </c>
      <c r="P17" s="37">
        <f t="shared" si="9"/>
        <v>479</v>
      </c>
      <c r="Q17" s="37">
        <f t="shared" si="9"/>
        <v>0</v>
      </c>
      <c r="R17" s="37">
        <f t="shared" si="9"/>
        <v>16785</v>
      </c>
      <c r="S17" s="37">
        <f t="shared" si="9"/>
        <v>1700</v>
      </c>
      <c r="T17" s="37">
        <f t="shared" si="10"/>
        <v>0</v>
      </c>
      <c r="U17" s="37">
        <f t="shared" ref="U17:W17" si="13">U21+U25+U29</f>
        <v>33618</v>
      </c>
      <c r="V17" s="37">
        <f t="shared" ref="V17" si="14">V21+V25+V29</f>
        <v>86417.32</v>
      </c>
      <c r="W17" s="37">
        <f t="shared" si="13"/>
        <v>116002.84</v>
      </c>
      <c r="X17" s="37">
        <f>X21+X25</f>
        <v>53731.8</v>
      </c>
    </row>
    <row r="18" spans="1:25" ht="22.15" customHeight="1" x14ac:dyDescent="0.2">
      <c r="A18" s="86" t="s">
        <v>19</v>
      </c>
      <c r="B18" s="95" t="s">
        <v>21</v>
      </c>
      <c r="C18" s="86" t="s">
        <v>11</v>
      </c>
      <c r="D18" s="86">
        <v>1</v>
      </c>
      <c r="E18" s="86">
        <v>0</v>
      </c>
      <c r="F18" s="86">
        <v>1</v>
      </c>
      <c r="G18" s="76">
        <v>1</v>
      </c>
      <c r="H18" s="76">
        <v>0</v>
      </c>
      <c r="I18" s="76">
        <v>1</v>
      </c>
      <c r="J18" s="76">
        <v>1</v>
      </c>
      <c r="K18" s="76">
        <v>1</v>
      </c>
      <c r="L18" s="76">
        <v>1</v>
      </c>
      <c r="M18" s="86" t="s">
        <v>52</v>
      </c>
      <c r="N18" s="21" t="s">
        <v>15</v>
      </c>
      <c r="O18" s="36">
        <f>SUM(P18:X18)</f>
        <v>3268870.6</v>
      </c>
      <c r="P18" s="36">
        <f t="shared" ref="P18:W18" si="15">P19+P20+P21</f>
        <v>187000</v>
      </c>
      <c r="Q18" s="39">
        <f t="shared" si="15"/>
        <v>0</v>
      </c>
      <c r="R18" s="36">
        <f t="shared" si="15"/>
        <v>167851</v>
      </c>
      <c r="S18" s="36">
        <f t="shared" si="15"/>
        <v>16700</v>
      </c>
      <c r="T18" s="36">
        <f t="shared" si="15"/>
        <v>0</v>
      </c>
      <c r="U18" s="36">
        <f t="shared" si="15"/>
        <v>335800</v>
      </c>
      <c r="V18" s="36">
        <f t="shared" si="15"/>
        <v>864173.2</v>
      </c>
      <c r="W18" s="36">
        <f t="shared" si="15"/>
        <v>1160028.4000000001</v>
      </c>
      <c r="X18" s="36">
        <f>X20+X21</f>
        <v>537318</v>
      </c>
    </row>
    <row r="19" spans="1:25" ht="22.15" hidden="1" customHeight="1" x14ac:dyDescent="0.2">
      <c r="A19" s="86"/>
      <c r="B19" s="95"/>
      <c r="C19" s="91"/>
      <c r="D19" s="86"/>
      <c r="E19" s="86"/>
      <c r="F19" s="86"/>
      <c r="G19" s="77"/>
      <c r="H19" s="77"/>
      <c r="I19" s="77"/>
      <c r="J19" s="77"/>
      <c r="K19" s="77"/>
      <c r="L19" s="77"/>
      <c r="M19" s="91"/>
      <c r="N19" s="12"/>
      <c r="O19" s="36"/>
      <c r="P19" s="38"/>
      <c r="Q19" s="40"/>
      <c r="R19" s="38"/>
      <c r="S19" s="38"/>
      <c r="T19" s="38"/>
      <c r="U19" s="38"/>
      <c r="V19" s="38"/>
      <c r="W19" s="38"/>
      <c r="X19" s="38"/>
    </row>
    <row r="20" spans="1:25" ht="22.15" customHeight="1" x14ac:dyDescent="0.2">
      <c r="A20" s="86"/>
      <c r="B20" s="95"/>
      <c r="C20" s="91"/>
      <c r="D20" s="86"/>
      <c r="E20" s="86"/>
      <c r="F20" s="86"/>
      <c r="G20" s="77"/>
      <c r="H20" s="77"/>
      <c r="I20" s="77"/>
      <c r="J20" s="77"/>
      <c r="K20" s="77"/>
      <c r="L20" s="77"/>
      <c r="M20" s="91"/>
      <c r="N20" s="12" t="s">
        <v>17</v>
      </c>
      <c r="O20" s="36">
        <f>SUM(P20:X20)</f>
        <v>2960136.64</v>
      </c>
      <c r="P20" s="38">
        <v>186521</v>
      </c>
      <c r="Q20" s="40">
        <v>0</v>
      </c>
      <c r="R20" s="38">
        <v>151066</v>
      </c>
      <c r="S20" s="38">
        <v>15000</v>
      </c>
      <c r="T20" s="38">
        <v>0</v>
      </c>
      <c r="U20" s="38">
        <v>302182</v>
      </c>
      <c r="V20" s="38">
        <v>777755.88</v>
      </c>
      <c r="W20" s="38">
        <v>1044025.56</v>
      </c>
      <c r="X20" s="38">
        <v>483586.2</v>
      </c>
    </row>
    <row r="21" spans="1:25" ht="25.5" customHeight="1" x14ac:dyDescent="0.2">
      <c r="A21" s="86"/>
      <c r="B21" s="95"/>
      <c r="C21" s="91"/>
      <c r="D21" s="86"/>
      <c r="E21" s="86"/>
      <c r="F21" s="86"/>
      <c r="G21" s="78"/>
      <c r="H21" s="78"/>
      <c r="I21" s="78"/>
      <c r="J21" s="78"/>
      <c r="K21" s="78"/>
      <c r="L21" s="78"/>
      <c r="M21" s="91"/>
      <c r="N21" s="12" t="s">
        <v>18</v>
      </c>
      <c r="O21" s="36">
        <f>SUM(P21:X21)</f>
        <v>308733.96000000002</v>
      </c>
      <c r="P21" s="38">
        <v>479</v>
      </c>
      <c r="Q21" s="40">
        <v>0</v>
      </c>
      <c r="R21" s="38">
        <v>16785</v>
      </c>
      <c r="S21" s="38">
        <v>1700</v>
      </c>
      <c r="T21" s="38">
        <v>0</v>
      </c>
      <c r="U21" s="38">
        <v>33618</v>
      </c>
      <c r="V21" s="38">
        <v>86417.32</v>
      </c>
      <c r="W21" s="38">
        <v>116002.84</v>
      </c>
      <c r="X21" s="38">
        <v>53731.8</v>
      </c>
    </row>
    <row r="22" spans="1:25" ht="20.100000000000001" customHeight="1" x14ac:dyDescent="0.2">
      <c r="A22" s="86" t="s">
        <v>20</v>
      </c>
      <c r="B22" s="95" t="s">
        <v>24</v>
      </c>
      <c r="C22" s="86" t="s">
        <v>11</v>
      </c>
      <c r="D22" s="86"/>
      <c r="E22" s="86"/>
      <c r="F22" s="86"/>
      <c r="G22" s="76"/>
      <c r="H22" s="76"/>
      <c r="I22" s="76"/>
      <c r="J22" s="76"/>
      <c r="K22" s="76"/>
      <c r="L22" s="76"/>
      <c r="M22" s="86" t="s">
        <v>52</v>
      </c>
      <c r="N22" s="21" t="s">
        <v>15</v>
      </c>
      <c r="O22" s="36">
        <f t="shared" ref="O22:O29" si="16">SUM(P22:W22)</f>
        <v>0</v>
      </c>
      <c r="P22" s="36">
        <f>P23+P24+P25</f>
        <v>0</v>
      </c>
      <c r="Q22" s="39">
        <f t="shared" ref="Q22:T22" si="17">Q23+Q24+Q25</f>
        <v>0</v>
      </c>
      <c r="R22" s="36">
        <f t="shared" ref="R22" si="18">R23+R24+R25</f>
        <v>0</v>
      </c>
      <c r="S22" s="36">
        <f t="shared" si="17"/>
        <v>0</v>
      </c>
      <c r="T22" s="36">
        <f t="shared" si="17"/>
        <v>0</v>
      </c>
      <c r="U22" s="36">
        <f t="shared" ref="U22:W22" si="19">U23+U24+U25</f>
        <v>0</v>
      </c>
      <c r="V22" s="36">
        <f t="shared" ref="V22" si="20">V23+V24+V25</f>
        <v>0</v>
      </c>
      <c r="W22" s="36">
        <f t="shared" si="19"/>
        <v>0</v>
      </c>
      <c r="X22" s="36">
        <f>X24+X25</f>
        <v>0</v>
      </c>
    </row>
    <row r="23" spans="1:25" ht="20.100000000000001" hidden="1" customHeight="1" x14ac:dyDescent="0.2">
      <c r="A23" s="86"/>
      <c r="B23" s="95"/>
      <c r="C23" s="86"/>
      <c r="D23" s="86"/>
      <c r="E23" s="86"/>
      <c r="F23" s="86"/>
      <c r="G23" s="77"/>
      <c r="H23" s="77"/>
      <c r="I23" s="77"/>
      <c r="J23" s="77"/>
      <c r="K23" s="77"/>
      <c r="L23" s="77"/>
      <c r="M23" s="91"/>
      <c r="N23" s="12"/>
      <c r="O23" s="36"/>
      <c r="P23" s="38"/>
      <c r="Q23" s="40"/>
      <c r="R23" s="38"/>
      <c r="S23" s="38"/>
      <c r="T23" s="38"/>
      <c r="U23" s="38"/>
      <c r="V23" s="38"/>
      <c r="W23" s="38"/>
      <c r="X23" s="38"/>
      <c r="Y23" s="115"/>
    </row>
    <row r="24" spans="1:25" ht="20.100000000000001" customHeight="1" x14ac:dyDescent="0.2">
      <c r="A24" s="86"/>
      <c r="B24" s="95"/>
      <c r="C24" s="86"/>
      <c r="D24" s="86"/>
      <c r="E24" s="86"/>
      <c r="F24" s="86"/>
      <c r="G24" s="77"/>
      <c r="H24" s="77"/>
      <c r="I24" s="77"/>
      <c r="J24" s="77"/>
      <c r="K24" s="77"/>
      <c r="L24" s="77"/>
      <c r="M24" s="91"/>
      <c r="N24" s="12" t="s">
        <v>17</v>
      </c>
      <c r="O24" s="36">
        <f t="shared" si="16"/>
        <v>0</v>
      </c>
      <c r="P24" s="38">
        <v>0</v>
      </c>
      <c r="Q24" s="40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115"/>
    </row>
    <row r="25" spans="1:25" ht="36.75" customHeight="1" x14ac:dyDescent="0.2">
      <c r="A25" s="86"/>
      <c r="B25" s="95"/>
      <c r="C25" s="86"/>
      <c r="D25" s="86"/>
      <c r="E25" s="86"/>
      <c r="F25" s="86"/>
      <c r="G25" s="78"/>
      <c r="H25" s="78"/>
      <c r="I25" s="78"/>
      <c r="J25" s="78"/>
      <c r="K25" s="78"/>
      <c r="L25" s="78"/>
      <c r="M25" s="91"/>
      <c r="N25" s="12" t="s">
        <v>18</v>
      </c>
      <c r="O25" s="36">
        <f t="shared" si="16"/>
        <v>0</v>
      </c>
      <c r="P25" s="38">
        <v>0</v>
      </c>
      <c r="Q25" s="40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115"/>
    </row>
    <row r="26" spans="1:25" ht="19.149999999999999" hidden="1" customHeight="1" x14ac:dyDescent="0.2">
      <c r="A26" s="86"/>
      <c r="B26" s="109"/>
      <c r="C26" s="85"/>
      <c r="D26" s="113"/>
      <c r="E26" s="85"/>
      <c r="F26" s="85"/>
      <c r="G26" s="79"/>
      <c r="H26" s="30"/>
      <c r="I26" s="30"/>
      <c r="J26" s="30"/>
      <c r="K26" s="79"/>
      <c r="L26" s="79"/>
      <c r="M26" s="86"/>
      <c r="N26" s="12" t="s">
        <v>15</v>
      </c>
      <c r="O26" s="36">
        <f t="shared" si="16"/>
        <v>0</v>
      </c>
      <c r="P26" s="36">
        <f>P27+P28+P29</f>
        <v>0</v>
      </c>
      <c r="Q26" s="39">
        <f t="shared" ref="Q26:T26" si="21">Q27+Q28+Q29</f>
        <v>0</v>
      </c>
      <c r="R26" s="36">
        <f t="shared" ref="R26" si="22">R27+R28+R29</f>
        <v>0</v>
      </c>
      <c r="S26" s="36">
        <f t="shared" si="21"/>
        <v>0</v>
      </c>
      <c r="T26" s="36">
        <f t="shared" si="21"/>
        <v>0</v>
      </c>
      <c r="U26" s="36">
        <f t="shared" ref="U26:W26" si="23">U27+U28+U29</f>
        <v>0</v>
      </c>
      <c r="V26" s="36">
        <f t="shared" ref="V26" si="24">V27+V28+V29</f>
        <v>0</v>
      </c>
      <c r="W26" s="36">
        <f t="shared" si="23"/>
        <v>0</v>
      </c>
      <c r="X26" s="38"/>
      <c r="Y26" s="115"/>
    </row>
    <row r="27" spans="1:25" ht="19.149999999999999" hidden="1" customHeight="1" x14ac:dyDescent="0.2">
      <c r="A27" s="86"/>
      <c r="B27" s="110"/>
      <c r="C27" s="112"/>
      <c r="D27" s="113"/>
      <c r="E27" s="85"/>
      <c r="F27" s="85"/>
      <c r="G27" s="80"/>
      <c r="H27" s="24"/>
      <c r="I27" s="24"/>
      <c r="J27" s="24"/>
      <c r="K27" s="80"/>
      <c r="L27" s="80"/>
      <c r="M27" s="91"/>
      <c r="N27" s="12" t="s">
        <v>16</v>
      </c>
      <c r="O27" s="36">
        <f t="shared" si="16"/>
        <v>0</v>
      </c>
      <c r="P27" s="38"/>
      <c r="Q27" s="40"/>
      <c r="R27" s="38"/>
      <c r="S27" s="38"/>
      <c r="T27" s="38"/>
      <c r="U27" s="38"/>
      <c r="V27" s="38"/>
      <c r="W27" s="38"/>
      <c r="X27" s="38"/>
    </row>
    <row r="28" spans="1:25" ht="19.149999999999999" hidden="1" customHeight="1" x14ac:dyDescent="0.2">
      <c r="A28" s="86"/>
      <c r="B28" s="110"/>
      <c r="C28" s="112"/>
      <c r="D28" s="113"/>
      <c r="E28" s="85"/>
      <c r="F28" s="85"/>
      <c r="G28" s="80"/>
      <c r="H28" s="24"/>
      <c r="I28" s="24"/>
      <c r="J28" s="24"/>
      <c r="K28" s="80"/>
      <c r="L28" s="80"/>
      <c r="M28" s="91"/>
      <c r="N28" s="12" t="s">
        <v>17</v>
      </c>
      <c r="O28" s="36">
        <f t="shared" si="16"/>
        <v>0</v>
      </c>
      <c r="P28" s="38"/>
      <c r="Q28" s="40"/>
      <c r="R28" s="38"/>
      <c r="S28" s="38"/>
      <c r="T28" s="38"/>
      <c r="U28" s="38"/>
      <c r="V28" s="38"/>
      <c r="W28" s="38"/>
      <c r="X28" s="38"/>
    </row>
    <row r="29" spans="1:25" ht="19.149999999999999" hidden="1" customHeight="1" x14ac:dyDescent="0.2">
      <c r="A29" s="86"/>
      <c r="B29" s="111"/>
      <c r="C29" s="112"/>
      <c r="D29" s="113"/>
      <c r="E29" s="85"/>
      <c r="F29" s="85"/>
      <c r="G29" s="81"/>
      <c r="H29" s="25"/>
      <c r="I29" s="25"/>
      <c r="J29" s="25"/>
      <c r="K29" s="81"/>
      <c r="L29" s="81"/>
      <c r="M29" s="91"/>
      <c r="N29" s="12" t="s">
        <v>18</v>
      </c>
      <c r="O29" s="36">
        <f t="shared" si="16"/>
        <v>0</v>
      </c>
      <c r="P29" s="38"/>
      <c r="Q29" s="40"/>
      <c r="R29" s="38"/>
      <c r="S29" s="38"/>
      <c r="T29" s="38"/>
      <c r="U29" s="38"/>
      <c r="V29" s="38"/>
      <c r="W29" s="38"/>
      <c r="X29" s="38"/>
    </row>
    <row r="30" spans="1:25" ht="23.1" customHeight="1" x14ac:dyDescent="0.2">
      <c r="A30" s="87">
        <v>2</v>
      </c>
      <c r="B30" s="94" t="s">
        <v>35</v>
      </c>
      <c r="C30" s="87" t="s">
        <v>26</v>
      </c>
      <c r="D30" s="87" t="s">
        <v>26</v>
      </c>
      <c r="E30" s="87" t="s">
        <v>26</v>
      </c>
      <c r="F30" s="87" t="s">
        <v>26</v>
      </c>
      <c r="G30" s="82" t="s">
        <v>26</v>
      </c>
      <c r="H30" s="82" t="s">
        <v>26</v>
      </c>
      <c r="I30" s="82" t="s">
        <v>26</v>
      </c>
      <c r="J30" s="82" t="s">
        <v>26</v>
      </c>
      <c r="K30" s="82" t="s">
        <v>26</v>
      </c>
      <c r="L30" s="82" t="s">
        <v>26</v>
      </c>
      <c r="M30" s="87"/>
      <c r="N30" s="22" t="s">
        <v>15</v>
      </c>
      <c r="O30" s="37">
        <f>SUM(P30:X30)</f>
        <v>5691014.0800000001</v>
      </c>
      <c r="P30" s="37">
        <f t="shared" ref="P30:W30" si="25">SUM(P31:P33)</f>
        <v>0</v>
      </c>
      <c r="Q30" s="37">
        <f t="shared" si="25"/>
        <v>601000</v>
      </c>
      <c r="R30" s="37">
        <f t="shared" si="25"/>
        <v>200000</v>
      </c>
      <c r="S30" s="37">
        <f t="shared" si="25"/>
        <v>176000</v>
      </c>
      <c r="T30" s="37">
        <f t="shared" si="25"/>
        <v>75000</v>
      </c>
      <c r="U30" s="37">
        <f t="shared" si="25"/>
        <v>907224.08000000007</v>
      </c>
      <c r="V30" s="37">
        <f t="shared" si="25"/>
        <v>1841250</v>
      </c>
      <c r="W30" s="37">
        <f t="shared" si="25"/>
        <v>1403707</v>
      </c>
      <c r="X30" s="37">
        <f>X32+X33</f>
        <v>486833</v>
      </c>
    </row>
    <row r="31" spans="1:25" ht="23.1" hidden="1" customHeight="1" x14ac:dyDescent="0.2">
      <c r="A31" s="87"/>
      <c r="B31" s="94"/>
      <c r="C31" s="87"/>
      <c r="D31" s="87"/>
      <c r="E31" s="87"/>
      <c r="F31" s="87"/>
      <c r="G31" s="83"/>
      <c r="H31" s="83"/>
      <c r="I31" s="83"/>
      <c r="J31" s="83"/>
      <c r="K31" s="83"/>
      <c r="L31" s="83"/>
      <c r="M31" s="87"/>
      <c r="N31" s="22"/>
      <c r="O31" s="37"/>
      <c r="P31" s="37"/>
      <c r="Q31" s="37"/>
      <c r="R31" s="37"/>
      <c r="S31" s="37"/>
      <c r="T31" s="37"/>
      <c r="U31" s="37"/>
      <c r="V31" s="37"/>
      <c r="W31" s="37"/>
      <c r="X31" s="37"/>
    </row>
    <row r="32" spans="1:25" ht="23.1" customHeight="1" x14ac:dyDescent="0.2">
      <c r="A32" s="87"/>
      <c r="B32" s="94"/>
      <c r="C32" s="87"/>
      <c r="D32" s="87"/>
      <c r="E32" s="87"/>
      <c r="F32" s="87"/>
      <c r="G32" s="83"/>
      <c r="H32" s="83"/>
      <c r="I32" s="83"/>
      <c r="J32" s="83"/>
      <c r="K32" s="83"/>
      <c r="L32" s="83"/>
      <c r="M32" s="87"/>
      <c r="N32" s="22" t="s">
        <v>17</v>
      </c>
      <c r="O32" s="37">
        <f>SUM(P32:X32)</f>
        <v>5678746.0800000001</v>
      </c>
      <c r="P32" s="37">
        <f t="shared" ref="P32:S33" si="26">P36+P40</f>
        <v>0</v>
      </c>
      <c r="Q32" s="37">
        <f t="shared" si="26"/>
        <v>600000</v>
      </c>
      <c r="R32" s="37">
        <f t="shared" si="26"/>
        <v>198984</v>
      </c>
      <c r="S32" s="37">
        <f t="shared" si="26"/>
        <v>175324</v>
      </c>
      <c r="T32" s="37">
        <f t="shared" ref="T32:T33" si="27">T36+T40</f>
        <v>69830</v>
      </c>
      <c r="U32" s="37">
        <f>U36+U40+U43</f>
        <v>906548.08000000007</v>
      </c>
      <c r="V32" s="37">
        <f t="shared" ref="V32" si="28">V36+V40</f>
        <v>1839409</v>
      </c>
      <c r="W32" s="37">
        <f t="shared" ref="U32:W32" si="29">W36+W40</f>
        <v>1402304</v>
      </c>
      <c r="X32" s="37">
        <f>X36+X40</f>
        <v>486347</v>
      </c>
    </row>
    <row r="33" spans="1:24" ht="15.75" customHeight="1" x14ac:dyDescent="0.2">
      <c r="A33" s="87"/>
      <c r="B33" s="94"/>
      <c r="C33" s="87"/>
      <c r="D33" s="87"/>
      <c r="E33" s="87"/>
      <c r="F33" s="87"/>
      <c r="G33" s="84"/>
      <c r="H33" s="84"/>
      <c r="I33" s="84"/>
      <c r="J33" s="84"/>
      <c r="K33" s="84"/>
      <c r="L33" s="84"/>
      <c r="M33" s="87"/>
      <c r="N33" s="22" t="s">
        <v>18</v>
      </c>
      <c r="O33" s="37">
        <f>SUM(P33:X33)</f>
        <v>12268</v>
      </c>
      <c r="P33" s="37">
        <f t="shared" si="26"/>
        <v>0</v>
      </c>
      <c r="Q33" s="37">
        <f t="shared" si="26"/>
        <v>1000</v>
      </c>
      <c r="R33" s="37">
        <f t="shared" si="26"/>
        <v>1016</v>
      </c>
      <c r="S33" s="37">
        <f t="shared" si="26"/>
        <v>676</v>
      </c>
      <c r="T33" s="37">
        <f t="shared" si="27"/>
        <v>5170</v>
      </c>
      <c r="U33" s="37">
        <f>U37+U41+U44</f>
        <v>676</v>
      </c>
      <c r="V33" s="37">
        <f t="shared" ref="V33" si="30">V37+V41</f>
        <v>1841</v>
      </c>
      <c r="W33" s="37">
        <f t="shared" ref="U33:W33" si="31">W37+W41</f>
        <v>1403</v>
      </c>
      <c r="X33" s="37">
        <f>X37+X41</f>
        <v>486</v>
      </c>
    </row>
    <row r="34" spans="1:24" ht="20.100000000000001" customHeight="1" x14ac:dyDescent="0.2">
      <c r="A34" s="86" t="s">
        <v>22</v>
      </c>
      <c r="B34" s="95" t="s">
        <v>58</v>
      </c>
      <c r="C34" s="85" t="s">
        <v>36</v>
      </c>
      <c r="D34" s="85">
        <v>155.833</v>
      </c>
      <c r="E34" s="85">
        <v>1043</v>
      </c>
      <c r="F34" s="85">
        <v>250</v>
      </c>
      <c r="G34" s="85">
        <v>250</v>
      </c>
      <c r="H34" s="79">
        <v>22</v>
      </c>
      <c r="I34" s="79">
        <v>31</v>
      </c>
      <c r="J34" s="79">
        <v>360</v>
      </c>
      <c r="K34" s="85">
        <v>400</v>
      </c>
      <c r="L34" s="85">
        <v>130</v>
      </c>
      <c r="M34" s="86" t="s">
        <v>52</v>
      </c>
      <c r="N34" s="21" t="s">
        <v>15</v>
      </c>
      <c r="O34" s="39">
        <f>SUM(P34:X34)</f>
        <v>4214365</v>
      </c>
      <c r="P34" s="36">
        <f t="shared" ref="P34:W34" si="32">P35+P36+P37</f>
        <v>0</v>
      </c>
      <c r="Q34" s="39">
        <f t="shared" si="32"/>
        <v>601000</v>
      </c>
      <c r="R34" s="36">
        <f t="shared" si="32"/>
        <v>200000</v>
      </c>
      <c r="S34" s="36">
        <f t="shared" si="32"/>
        <v>176000</v>
      </c>
      <c r="T34" s="36">
        <f t="shared" si="32"/>
        <v>75000</v>
      </c>
      <c r="U34" s="36">
        <f t="shared" si="32"/>
        <v>106700</v>
      </c>
      <c r="V34" s="36">
        <f t="shared" si="32"/>
        <v>1236000</v>
      </c>
      <c r="W34" s="36">
        <f t="shared" si="32"/>
        <v>1373332</v>
      </c>
      <c r="X34" s="36">
        <f>X36+X37</f>
        <v>446333</v>
      </c>
    </row>
    <row r="35" spans="1:24" ht="20.100000000000001" hidden="1" customHeight="1" x14ac:dyDescent="0.2">
      <c r="A35" s="86"/>
      <c r="B35" s="95"/>
      <c r="C35" s="112"/>
      <c r="D35" s="85"/>
      <c r="E35" s="85"/>
      <c r="F35" s="85"/>
      <c r="G35" s="85"/>
      <c r="H35" s="80"/>
      <c r="I35" s="80"/>
      <c r="J35" s="80"/>
      <c r="K35" s="85"/>
      <c r="L35" s="85"/>
      <c r="M35" s="91"/>
      <c r="N35" s="12"/>
      <c r="O35" s="39"/>
      <c r="P35" s="38"/>
      <c r="Q35" s="40"/>
      <c r="R35" s="38"/>
      <c r="S35" s="38"/>
      <c r="T35" s="38"/>
      <c r="U35" s="38"/>
      <c r="V35" s="38"/>
      <c r="W35" s="38"/>
      <c r="X35" s="38"/>
    </row>
    <row r="36" spans="1:24" ht="20.100000000000001" customHeight="1" x14ac:dyDescent="0.2">
      <c r="A36" s="86"/>
      <c r="B36" s="95"/>
      <c r="C36" s="112"/>
      <c r="D36" s="85"/>
      <c r="E36" s="85"/>
      <c r="F36" s="85"/>
      <c r="G36" s="85"/>
      <c r="H36" s="80"/>
      <c r="I36" s="80"/>
      <c r="J36" s="80"/>
      <c r="K36" s="85"/>
      <c r="L36" s="85"/>
      <c r="M36" s="91"/>
      <c r="N36" s="12" t="s">
        <v>17</v>
      </c>
      <c r="O36" s="39">
        <f>SUM(P36:X36)</f>
        <v>4203307</v>
      </c>
      <c r="P36" s="38">
        <v>0</v>
      </c>
      <c r="Q36" s="40">
        <v>600000</v>
      </c>
      <c r="R36" s="38">
        <v>198984</v>
      </c>
      <c r="S36" s="38">
        <v>175324</v>
      </c>
      <c r="T36" s="38">
        <v>69830</v>
      </c>
      <c r="U36" s="38">
        <v>106559</v>
      </c>
      <c r="V36" s="38">
        <v>1234764</v>
      </c>
      <c r="W36" s="38">
        <v>1371959</v>
      </c>
      <c r="X36" s="38">
        <v>445887</v>
      </c>
    </row>
    <row r="37" spans="1:24" ht="27.75" customHeight="1" x14ac:dyDescent="0.2">
      <c r="A37" s="86"/>
      <c r="B37" s="95"/>
      <c r="C37" s="112"/>
      <c r="D37" s="85"/>
      <c r="E37" s="85"/>
      <c r="F37" s="85"/>
      <c r="G37" s="85"/>
      <c r="H37" s="81"/>
      <c r="I37" s="81"/>
      <c r="J37" s="81"/>
      <c r="K37" s="85"/>
      <c r="L37" s="85"/>
      <c r="M37" s="91"/>
      <c r="N37" s="12" t="s">
        <v>18</v>
      </c>
      <c r="O37" s="39">
        <f>SUM(P37:X37)</f>
        <v>11058</v>
      </c>
      <c r="P37" s="38">
        <v>0</v>
      </c>
      <c r="Q37" s="40">
        <v>1000</v>
      </c>
      <c r="R37" s="38">
        <v>1016</v>
      </c>
      <c r="S37" s="38">
        <v>676</v>
      </c>
      <c r="T37" s="38">
        <v>5170</v>
      </c>
      <c r="U37" s="38">
        <v>141</v>
      </c>
      <c r="V37" s="38">
        <v>1236</v>
      </c>
      <c r="W37" s="38">
        <v>1373</v>
      </c>
      <c r="X37" s="38">
        <v>446</v>
      </c>
    </row>
    <row r="38" spans="1:24" ht="21" customHeight="1" x14ac:dyDescent="0.2">
      <c r="A38" s="86" t="s">
        <v>23</v>
      </c>
      <c r="B38" s="109" t="s">
        <v>57</v>
      </c>
      <c r="C38" s="85" t="s">
        <v>45</v>
      </c>
      <c r="D38" s="114">
        <v>0</v>
      </c>
      <c r="E38" s="85">
        <v>0</v>
      </c>
      <c r="F38" s="85">
        <v>0</v>
      </c>
      <c r="G38" s="79">
        <v>0</v>
      </c>
      <c r="H38" s="79">
        <v>0</v>
      </c>
      <c r="I38" s="79" t="s">
        <v>48</v>
      </c>
      <c r="J38" s="79" t="s">
        <v>50</v>
      </c>
      <c r="K38" s="79" t="s">
        <v>46</v>
      </c>
      <c r="L38" s="79" t="s">
        <v>47</v>
      </c>
      <c r="M38" s="86" t="s">
        <v>53</v>
      </c>
      <c r="N38" s="21" t="s">
        <v>15</v>
      </c>
      <c r="O38" s="39">
        <f>SUM(P38:X38)</f>
        <v>1143125</v>
      </c>
      <c r="P38" s="36">
        <f t="shared" ref="P38:T38" si="33">P39+P40+P41</f>
        <v>0</v>
      </c>
      <c r="Q38" s="39">
        <f t="shared" si="33"/>
        <v>0</v>
      </c>
      <c r="R38" s="36">
        <f t="shared" ref="R38" si="34">R39+R40+R41</f>
        <v>0</v>
      </c>
      <c r="S38" s="36">
        <f t="shared" si="33"/>
        <v>0</v>
      </c>
      <c r="T38" s="36">
        <f t="shared" si="33"/>
        <v>0</v>
      </c>
      <c r="U38" s="36">
        <f t="shared" ref="U38:W38" si="35">U39+U40+U41</f>
        <v>467000</v>
      </c>
      <c r="V38" s="36">
        <f t="shared" ref="V38" si="36">V39+V40+V41</f>
        <v>605250</v>
      </c>
      <c r="W38" s="36">
        <f t="shared" si="35"/>
        <v>30375</v>
      </c>
      <c r="X38" s="36">
        <f>X40+X41</f>
        <v>40500</v>
      </c>
    </row>
    <row r="39" spans="1:24" ht="21" hidden="1" customHeight="1" x14ac:dyDescent="0.2">
      <c r="A39" s="86"/>
      <c r="B39" s="110"/>
      <c r="C39" s="112"/>
      <c r="D39" s="114"/>
      <c r="E39" s="85"/>
      <c r="F39" s="85"/>
      <c r="G39" s="80"/>
      <c r="H39" s="80"/>
      <c r="I39" s="80"/>
      <c r="J39" s="80"/>
      <c r="K39" s="80"/>
      <c r="L39" s="80"/>
      <c r="M39" s="91"/>
      <c r="N39" s="12"/>
      <c r="O39" s="39"/>
      <c r="P39" s="38"/>
      <c r="Q39" s="40"/>
      <c r="R39" s="38"/>
      <c r="S39" s="38"/>
      <c r="T39" s="38"/>
      <c r="U39" s="38"/>
      <c r="V39" s="38"/>
      <c r="W39" s="38"/>
      <c r="X39" s="38"/>
    </row>
    <row r="40" spans="1:24" ht="21" customHeight="1" x14ac:dyDescent="0.2">
      <c r="A40" s="86"/>
      <c r="B40" s="110"/>
      <c r="C40" s="112"/>
      <c r="D40" s="114"/>
      <c r="E40" s="85"/>
      <c r="F40" s="85"/>
      <c r="G40" s="80"/>
      <c r="H40" s="80"/>
      <c r="I40" s="80"/>
      <c r="J40" s="80"/>
      <c r="K40" s="80"/>
      <c r="L40" s="80"/>
      <c r="M40" s="91"/>
      <c r="N40" s="12" t="s">
        <v>17</v>
      </c>
      <c r="O40" s="39">
        <f>SUM(P40:X40)</f>
        <v>1141915</v>
      </c>
      <c r="P40" s="38">
        <v>0</v>
      </c>
      <c r="Q40" s="40">
        <v>0</v>
      </c>
      <c r="R40" s="38">
        <v>0</v>
      </c>
      <c r="S40" s="38">
        <v>0</v>
      </c>
      <c r="T40" s="38">
        <v>0</v>
      </c>
      <c r="U40" s="38">
        <v>466465</v>
      </c>
      <c r="V40" s="38">
        <v>604645</v>
      </c>
      <c r="W40" s="38">
        <v>30345</v>
      </c>
      <c r="X40" s="38">
        <v>40460</v>
      </c>
    </row>
    <row r="41" spans="1:24" ht="21" customHeight="1" x14ac:dyDescent="0.2">
      <c r="A41" s="86"/>
      <c r="B41" s="111"/>
      <c r="C41" s="112"/>
      <c r="D41" s="114"/>
      <c r="E41" s="85"/>
      <c r="F41" s="85"/>
      <c r="G41" s="81"/>
      <c r="H41" s="81"/>
      <c r="I41" s="81"/>
      <c r="J41" s="81"/>
      <c r="K41" s="81"/>
      <c r="L41" s="81"/>
      <c r="M41" s="91"/>
      <c r="N41" s="12" t="s">
        <v>18</v>
      </c>
      <c r="O41" s="39">
        <f>SUM(P41:X41)</f>
        <v>1210</v>
      </c>
      <c r="P41" s="38">
        <v>0</v>
      </c>
      <c r="Q41" s="40">
        <v>0</v>
      </c>
      <c r="R41" s="38">
        <v>0</v>
      </c>
      <c r="S41" s="38">
        <v>0</v>
      </c>
      <c r="T41" s="38">
        <v>0</v>
      </c>
      <c r="U41" s="38">
        <v>535</v>
      </c>
      <c r="V41" s="38">
        <v>605</v>
      </c>
      <c r="W41" s="38">
        <v>30</v>
      </c>
      <c r="X41" s="38">
        <v>40</v>
      </c>
    </row>
    <row r="42" spans="1:24" ht="21" customHeight="1" x14ac:dyDescent="0.2">
      <c r="A42" s="105" t="s">
        <v>54</v>
      </c>
      <c r="B42" s="109" t="s">
        <v>56</v>
      </c>
      <c r="C42" s="105" t="s">
        <v>55</v>
      </c>
      <c r="D42" s="129"/>
      <c r="E42" s="129"/>
      <c r="F42" s="129"/>
      <c r="G42" s="129"/>
      <c r="H42" s="129"/>
      <c r="I42" s="105">
        <v>1</v>
      </c>
      <c r="J42" s="129"/>
      <c r="K42" s="129"/>
      <c r="L42" s="129"/>
      <c r="M42" s="129"/>
      <c r="N42" s="21" t="s">
        <v>15</v>
      </c>
      <c r="O42" s="39">
        <f>SUM(P42:X42)</f>
        <v>333524.08</v>
      </c>
      <c r="P42" s="36">
        <f t="shared" ref="P42:W42" si="37">P43+P44+P45</f>
        <v>0</v>
      </c>
      <c r="Q42" s="39">
        <f t="shared" si="37"/>
        <v>0</v>
      </c>
      <c r="R42" s="36">
        <f t="shared" si="37"/>
        <v>0</v>
      </c>
      <c r="S42" s="36">
        <f t="shared" si="37"/>
        <v>0</v>
      </c>
      <c r="T42" s="36">
        <f t="shared" si="37"/>
        <v>0</v>
      </c>
      <c r="U42" s="36">
        <f t="shared" si="37"/>
        <v>333524.08</v>
      </c>
      <c r="V42" s="36">
        <f t="shared" si="37"/>
        <v>0</v>
      </c>
      <c r="W42" s="36">
        <f t="shared" si="37"/>
        <v>0</v>
      </c>
      <c r="X42" s="36">
        <f>X44+X45</f>
        <v>0</v>
      </c>
    </row>
    <row r="43" spans="1:24" ht="21" customHeight="1" x14ac:dyDescent="0.2">
      <c r="A43" s="132"/>
      <c r="B43" s="110"/>
      <c r="C43" s="132"/>
      <c r="D43" s="130"/>
      <c r="E43" s="130"/>
      <c r="F43" s="130"/>
      <c r="G43" s="130"/>
      <c r="H43" s="130"/>
      <c r="I43" s="132"/>
      <c r="J43" s="130"/>
      <c r="K43" s="130"/>
      <c r="L43" s="130"/>
      <c r="M43" s="130"/>
      <c r="N43" s="55" t="s">
        <v>17</v>
      </c>
      <c r="O43" s="39">
        <f>SUM(P43:X43)</f>
        <v>333524.08</v>
      </c>
      <c r="P43" s="38">
        <v>0</v>
      </c>
      <c r="Q43" s="40">
        <v>0</v>
      </c>
      <c r="R43" s="38">
        <v>0</v>
      </c>
      <c r="S43" s="38">
        <v>0</v>
      </c>
      <c r="T43" s="38">
        <v>0</v>
      </c>
      <c r="U43" s="38">
        <v>333524.08</v>
      </c>
      <c r="V43" s="38">
        <v>0</v>
      </c>
      <c r="W43" s="38">
        <v>0</v>
      </c>
      <c r="X43" s="38">
        <v>0</v>
      </c>
    </row>
    <row r="44" spans="1:24" ht="21" customHeight="1" x14ac:dyDescent="0.2">
      <c r="A44" s="106"/>
      <c r="B44" s="111"/>
      <c r="C44" s="106"/>
      <c r="D44" s="131"/>
      <c r="E44" s="131"/>
      <c r="F44" s="131"/>
      <c r="G44" s="131"/>
      <c r="H44" s="131"/>
      <c r="I44" s="106"/>
      <c r="J44" s="131"/>
      <c r="K44" s="131"/>
      <c r="L44" s="131"/>
      <c r="M44" s="131"/>
      <c r="N44" s="55" t="s">
        <v>18</v>
      </c>
      <c r="O44" s="39">
        <f>SUM(P44:X44)</f>
        <v>0</v>
      </c>
      <c r="P44" s="38">
        <v>0</v>
      </c>
      <c r="Q44" s="40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</row>
  </sheetData>
  <mergeCells count="133">
    <mergeCell ref="J42:J44"/>
    <mergeCell ref="K42:K44"/>
    <mergeCell ref="L42:L44"/>
    <mergeCell ref="M42:M44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Y23:Y26"/>
    <mergeCell ref="H34:H37"/>
    <mergeCell ref="I34:I37"/>
    <mergeCell ref="J34:J37"/>
    <mergeCell ref="H18:H21"/>
    <mergeCell ref="I18:I21"/>
    <mergeCell ref="J18:J21"/>
    <mergeCell ref="H22:H25"/>
    <mergeCell ref="I22:I25"/>
    <mergeCell ref="J22:J25"/>
    <mergeCell ref="M22:M25"/>
    <mergeCell ref="M34:M37"/>
    <mergeCell ref="H30:H33"/>
    <mergeCell ref="I30:I33"/>
    <mergeCell ref="J30:J33"/>
    <mergeCell ref="C14:C17"/>
    <mergeCell ref="M14:M17"/>
    <mergeCell ref="L10:L13"/>
    <mergeCell ref="L14:L17"/>
    <mergeCell ref="M10:M13"/>
    <mergeCell ref="C10:C13"/>
    <mergeCell ref="D10:D13"/>
    <mergeCell ref="E10:E13"/>
    <mergeCell ref="G10:G13"/>
    <mergeCell ref="G14:G17"/>
    <mergeCell ref="F10:F13"/>
    <mergeCell ref="H10:H13"/>
    <mergeCell ref="I10:I13"/>
    <mergeCell ref="J10:J13"/>
    <mergeCell ref="K10:K13"/>
    <mergeCell ref="K14:K17"/>
    <mergeCell ref="A26:A29"/>
    <mergeCell ref="B26:B29"/>
    <mergeCell ref="C26:C29"/>
    <mergeCell ref="D26:D29"/>
    <mergeCell ref="M38:M41"/>
    <mergeCell ref="A38:A41"/>
    <mergeCell ref="B38:B41"/>
    <mergeCell ref="C38:C41"/>
    <mergeCell ref="A30:A33"/>
    <mergeCell ref="B30:B33"/>
    <mergeCell ref="A34:A37"/>
    <mergeCell ref="B34:B37"/>
    <mergeCell ref="C34:C37"/>
    <mergeCell ref="D30:D33"/>
    <mergeCell ref="G34:G37"/>
    <mergeCell ref="G38:G41"/>
    <mergeCell ref="D38:D41"/>
    <mergeCell ref="E38:E41"/>
    <mergeCell ref="F38:F41"/>
    <mergeCell ref="Q1:W3"/>
    <mergeCell ref="A7:A9"/>
    <mergeCell ref="B7:B9"/>
    <mergeCell ref="A5:W5"/>
    <mergeCell ref="N7:N9"/>
    <mergeCell ref="O7:O9"/>
    <mergeCell ref="M7:M9"/>
    <mergeCell ref="S8:S9"/>
    <mergeCell ref="W8:W9"/>
    <mergeCell ref="C7:L7"/>
    <mergeCell ref="D8:L8"/>
    <mergeCell ref="U8:U9"/>
    <mergeCell ref="V8:V9"/>
    <mergeCell ref="C8:C9"/>
    <mergeCell ref="P8:P9"/>
    <mergeCell ref="Q8:Q9"/>
    <mergeCell ref="R8:R9"/>
    <mergeCell ref="T8:T9"/>
    <mergeCell ref="P7:X7"/>
    <mergeCell ref="X8:X9"/>
    <mergeCell ref="C6:X6"/>
    <mergeCell ref="A10:A13"/>
    <mergeCell ref="F30:F33"/>
    <mergeCell ref="M30:M33"/>
    <mergeCell ref="D14:D17"/>
    <mergeCell ref="E14:E17"/>
    <mergeCell ref="F14:F17"/>
    <mergeCell ref="M18:M21"/>
    <mergeCell ref="F18:F21"/>
    <mergeCell ref="F26:F29"/>
    <mergeCell ref="M26:M29"/>
    <mergeCell ref="G22:G25"/>
    <mergeCell ref="G26:G29"/>
    <mergeCell ref="G30:G33"/>
    <mergeCell ref="C30:C33"/>
    <mergeCell ref="D22:D25"/>
    <mergeCell ref="B10:B13"/>
    <mergeCell ref="A14:A17"/>
    <mergeCell ref="B14:B17"/>
    <mergeCell ref="A18:A21"/>
    <mergeCell ref="B18:B21"/>
    <mergeCell ref="C18:C21"/>
    <mergeCell ref="A22:A25"/>
    <mergeCell ref="B22:B25"/>
    <mergeCell ref="C22:C25"/>
    <mergeCell ref="F22:F25"/>
    <mergeCell ref="D34:D37"/>
    <mergeCell ref="E34:E37"/>
    <mergeCell ref="F34:F37"/>
    <mergeCell ref="E30:E33"/>
    <mergeCell ref="E26:E29"/>
    <mergeCell ref="E22:E25"/>
    <mergeCell ref="D18:D21"/>
    <mergeCell ref="E18:E21"/>
    <mergeCell ref="G18:G21"/>
    <mergeCell ref="L38:L41"/>
    <mergeCell ref="L18:L21"/>
    <mergeCell ref="L22:L25"/>
    <mergeCell ref="L26:L29"/>
    <mergeCell ref="L30:L33"/>
    <mergeCell ref="L34:L37"/>
    <mergeCell ref="H38:H41"/>
    <mergeCell ref="I38:I41"/>
    <mergeCell ref="J38:J41"/>
    <mergeCell ref="K18:K21"/>
    <mergeCell ref="K22:K25"/>
    <mergeCell ref="K26:K29"/>
    <mergeCell ref="K30:K33"/>
    <mergeCell ref="K34:K37"/>
    <mergeCell ref="K38:K41"/>
  </mergeCells>
  <pageMargins left="0.23622047244094491" right="0.23622047244094491" top="0.74803149606299213" bottom="0.74803149606299213" header="0.31496062992125984" footer="0.31496062992125984"/>
  <pageSetup paperSize="9" scale="56" orientation="landscape" horizontalDpi="180" verticalDpi="180" r:id="rId1"/>
  <rowBreaks count="2" manualBreakCount="2">
    <brk id="3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2"/>
  <sheetViews>
    <sheetView topLeftCell="A7" workbookViewId="0">
      <selection activeCell="O13" sqref="O13"/>
    </sheetView>
  </sheetViews>
  <sheetFormatPr defaultRowHeight="15" x14ac:dyDescent="0.25"/>
  <cols>
    <col min="1" max="1" width="5.7109375" customWidth="1"/>
    <col min="2" max="2" width="37.5703125" customWidth="1"/>
  </cols>
  <sheetData>
    <row r="1" spans="1:13" ht="42" customHeight="1" x14ac:dyDescent="0.25">
      <c r="A1" s="45"/>
      <c r="B1" s="45"/>
      <c r="C1" s="45"/>
      <c r="D1" s="45"/>
      <c r="E1" s="45"/>
      <c r="F1" s="45"/>
      <c r="G1" s="128" t="s">
        <v>51</v>
      </c>
      <c r="H1" s="128"/>
      <c r="I1" s="128"/>
      <c r="J1" s="128"/>
      <c r="K1" s="128"/>
      <c r="L1" s="128"/>
    </row>
    <row r="2" spans="1:13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3" ht="34.5" customHeight="1" x14ac:dyDescent="0.25">
      <c r="A3" s="116" t="s">
        <v>41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3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3" x14ac:dyDescent="0.25">
      <c r="A5" s="117" t="s">
        <v>0</v>
      </c>
      <c r="B5" s="105" t="s">
        <v>27</v>
      </c>
      <c r="C5" s="105" t="s">
        <v>14</v>
      </c>
      <c r="D5" s="119" t="s">
        <v>42</v>
      </c>
      <c r="E5" s="120"/>
      <c r="F5" s="120"/>
      <c r="G5" s="120"/>
      <c r="H5" s="120"/>
      <c r="I5" s="120"/>
      <c r="J5" s="120"/>
      <c r="K5" s="120"/>
      <c r="L5" s="121"/>
    </row>
    <row r="6" spans="1:13" x14ac:dyDescent="0.25">
      <c r="A6" s="118"/>
      <c r="B6" s="106"/>
      <c r="C6" s="106"/>
      <c r="D6" s="44">
        <v>2018</v>
      </c>
      <c r="E6" s="44">
        <v>2019</v>
      </c>
      <c r="F6" s="44">
        <v>2020</v>
      </c>
      <c r="G6" s="44">
        <v>2021</v>
      </c>
      <c r="H6" s="44">
        <v>2022</v>
      </c>
      <c r="I6" s="44">
        <v>2023</v>
      </c>
      <c r="J6" s="44">
        <v>2024</v>
      </c>
      <c r="K6" s="44">
        <v>2025</v>
      </c>
      <c r="L6" s="56">
        <v>2026</v>
      </c>
      <c r="M6" s="43"/>
    </row>
    <row r="7" spans="1:13" ht="30" customHeight="1" x14ac:dyDescent="0.25">
      <c r="A7" s="122" t="s">
        <v>40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4"/>
    </row>
    <row r="8" spans="1:13" ht="120" x14ac:dyDescent="0.25">
      <c r="A8" s="46">
        <v>1</v>
      </c>
      <c r="B8" s="42" t="s">
        <v>43</v>
      </c>
      <c r="C8" s="47" t="s">
        <v>28</v>
      </c>
      <c r="D8" s="46">
        <v>1</v>
      </c>
      <c r="E8" s="46">
        <v>1</v>
      </c>
      <c r="F8" s="46">
        <v>1</v>
      </c>
      <c r="G8" s="46">
        <v>1</v>
      </c>
      <c r="H8" s="46">
        <v>1</v>
      </c>
      <c r="I8" s="46">
        <v>1</v>
      </c>
      <c r="J8" s="46">
        <v>1</v>
      </c>
      <c r="K8" s="46">
        <v>1</v>
      </c>
      <c r="L8" s="46">
        <v>1</v>
      </c>
    </row>
    <row r="9" spans="1:13" ht="60" x14ac:dyDescent="0.25">
      <c r="A9" s="46">
        <v>2</v>
      </c>
      <c r="B9" s="48" t="s">
        <v>44</v>
      </c>
      <c r="C9" s="44" t="s">
        <v>11</v>
      </c>
      <c r="D9" s="46">
        <v>1</v>
      </c>
      <c r="E9" s="46">
        <v>0</v>
      </c>
      <c r="F9" s="46">
        <v>1</v>
      </c>
      <c r="G9" s="46">
        <v>1</v>
      </c>
      <c r="H9" s="46">
        <v>0</v>
      </c>
      <c r="I9" s="46">
        <v>1</v>
      </c>
      <c r="J9" s="46">
        <v>1</v>
      </c>
      <c r="K9" s="46">
        <v>1</v>
      </c>
      <c r="L9" s="46">
        <v>1</v>
      </c>
    </row>
    <row r="10" spans="1:13" ht="32.25" customHeight="1" x14ac:dyDescent="0.25">
      <c r="A10" s="125" t="s">
        <v>35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7"/>
    </row>
    <row r="11" spans="1:13" ht="84" customHeight="1" x14ac:dyDescent="0.25">
      <c r="A11" s="46">
        <v>1</v>
      </c>
      <c r="B11" s="41" t="s">
        <v>59</v>
      </c>
      <c r="C11" s="44" t="s">
        <v>36</v>
      </c>
      <c r="D11" s="46">
        <v>155.833</v>
      </c>
      <c r="E11" s="46">
        <v>1043</v>
      </c>
      <c r="F11" s="46">
        <v>250</v>
      </c>
      <c r="G11" s="46">
        <v>250</v>
      </c>
      <c r="H11" s="46">
        <v>22</v>
      </c>
      <c r="I11" s="46">
        <v>31</v>
      </c>
      <c r="J11" s="46">
        <v>360</v>
      </c>
      <c r="K11" s="46">
        <v>400</v>
      </c>
      <c r="L11" s="46">
        <v>130</v>
      </c>
    </row>
    <row r="12" spans="1:13" ht="75" x14ac:dyDescent="0.25">
      <c r="A12" s="46">
        <v>2</v>
      </c>
      <c r="B12" s="41" t="s">
        <v>60</v>
      </c>
      <c r="C12" s="44" t="s">
        <v>45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54" t="s">
        <v>63</v>
      </c>
      <c r="J12" s="46" t="s">
        <v>50</v>
      </c>
      <c r="K12" s="46" t="s">
        <v>46</v>
      </c>
      <c r="L12" s="46" t="s">
        <v>47</v>
      </c>
    </row>
    <row r="13" spans="1:13" ht="72.75" customHeight="1" x14ac:dyDescent="0.25">
      <c r="A13" s="46">
        <v>3</v>
      </c>
      <c r="B13" s="41" t="s">
        <v>61</v>
      </c>
      <c r="C13" s="44" t="s">
        <v>62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1</v>
      </c>
      <c r="J13" s="46">
        <v>0</v>
      </c>
      <c r="K13" s="46">
        <v>0</v>
      </c>
      <c r="L13" s="133">
        <v>0</v>
      </c>
    </row>
    <row r="14" spans="1:13" x14ac:dyDescent="0.25">
      <c r="A14" s="49"/>
      <c r="B14" s="50"/>
      <c r="C14" s="51"/>
      <c r="D14" s="49"/>
      <c r="E14" s="49"/>
      <c r="F14" s="49"/>
      <c r="G14" s="49"/>
      <c r="H14" s="49"/>
      <c r="I14" s="49"/>
      <c r="J14" s="49"/>
      <c r="K14" s="49"/>
    </row>
    <row r="15" spans="1:13" x14ac:dyDescent="0.25">
      <c r="A15" s="49"/>
      <c r="B15" s="50"/>
      <c r="C15" s="51"/>
      <c r="D15" s="49"/>
      <c r="E15" s="49"/>
      <c r="F15" s="49"/>
      <c r="G15" s="49"/>
      <c r="H15" s="49"/>
      <c r="I15" s="49"/>
      <c r="J15" s="49"/>
      <c r="K15" s="49"/>
    </row>
    <row r="16" spans="1:13" x14ac:dyDescent="0.25">
      <c r="A16" s="49"/>
      <c r="B16" s="50"/>
      <c r="C16" s="51"/>
      <c r="D16" s="49"/>
      <c r="E16" s="49"/>
      <c r="F16" s="49"/>
      <c r="G16" s="49"/>
      <c r="H16" s="49"/>
      <c r="I16" s="49"/>
      <c r="J16" s="49"/>
      <c r="K16" s="49"/>
    </row>
    <row r="17" spans="1:11" x14ac:dyDescent="0.25">
      <c r="A17" s="49"/>
      <c r="B17" s="50"/>
      <c r="C17" s="51"/>
      <c r="D17" s="49"/>
      <c r="E17" s="49"/>
      <c r="F17" s="49"/>
      <c r="G17" s="49"/>
      <c r="H17" s="49"/>
      <c r="I17" s="49"/>
      <c r="J17" s="49"/>
      <c r="K17" s="49"/>
    </row>
    <row r="18" spans="1:11" x14ac:dyDescent="0.25">
      <c r="A18" s="49"/>
      <c r="B18" s="50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1:1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1:11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</row>
  </sheetData>
  <mergeCells count="8">
    <mergeCell ref="A7:L7"/>
    <mergeCell ref="A10:L10"/>
    <mergeCell ref="G1:L1"/>
    <mergeCell ref="A3:K3"/>
    <mergeCell ref="A5:A6"/>
    <mergeCell ref="B5:B6"/>
    <mergeCell ref="C5:C6"/>
    <mergeCell ref="D5:L5"/>
  </mergeCells>
  <pageMargins left="0.70866141732283472" right="0.31496062992125984" top="0.55118110236220474" bottom="0.74803149606299213" header="0.31496062992125984" footer="0.31496062992125984"/>
  <pageSetup paperSize="9" scale="8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2023-10-30T03:58:36Z</dcterms:modified>
</cp:coreProperties>
</file>